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08"/>
  <workbookPr defaultThemeVersion="166925"/>
  <mc:AlternateContent xmlns:mc="http://schemas.openxmlformats.org/markup-compatibility/2006">
    <mc:Choice Requires="x15">
      <x15ac:absPath xmlns:x15ac="http://schemas.microsoft.com/office/spreadsheetml/2010/11/ac" url="/Users/lethuha/Documents/Lý tự trọng/"/>
    </mc:Choice>
  </mc:AlternateContent>
  <xr:revisionPtr revIDLastSave="0" documentId="8_{5D90D650-E128-244E-9310-412D540155D6}" xr6:coauthVersionLast="47" xr6:coauthVersionMax="47" xr10:uidLastSave="{00000000-0000-0000-0000-000000000000}"/>
  <bookViews>
    <workbookView xWindow="780" yWindow="1000" windowWidth="27640" windowHeight="16440" xr2:uid="{31E21F29-4230-ED48-B8D0-724D2B16A35F}"/>
  </bookViews>
  <sheets>
    <sheet name="Sheet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F63" i="1" l="1"/>
  <c r="H63" i="1" s="1"/>
  <c r="F62" i="1"/>
  <c r="H62" i="1" s="1"/>
  <c r="F61" i="1"/>
  <c r="H61" i="1" s="1"/>
  <c r="F60" i="1"/>
  <c r="H60" i="1" s="1"/>
  <c r="F35" i="1"/>
  <c r="F32" i="1"/>
  <c r="E32" i="1"/>
  <c r="F28" i="1"/>
  <c r="E28" i="1"/>
  <c r="F25" i="1"/>
  <c r="E25" i="1"/>
  <c r="F19" i="1"/>
  <c r="E19" i="1"/>
  <c r="F15" i="1"/>
  <c r="E15" i="1"/>
  <c r="E14" i="1" s="1"/>
  <c r="E52" i="1" s="1"/>
  <c r="E54" i="1" s="1"/>
  <c r="F14" i="1"/>
  <c r="F52" i="1" s="1"/>
  <c r="F54" i="1" s="1"/>
  <c r="E63" i="1" l="1"/>
  <c r="G63" i="1" s="1"/>
  <c r="E61" i="1"/>
  <c r="G61" i="1" s="1"/>
  <c r="E62" i="1"/>
  <c r="G62" i="1" s="1"/>
  <c r="E60" i="1"/>
  <c r="G60" i="1" s="1"/>
</calcChain>
</file>

<file path=xl/sharedStrings.xml><?xml version="1.0" encoding="utf-8"?>
<sst xmlns="http://schemas.openxmlformats.org/spreadsheetml/2006/main" count="101" uniqueCount="101">
  <si>
    <t>Mẫu 1 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</si>
  <si>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</si>
  <si>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</si>
  <si>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TỰ ĐÁNH GIÁ KẾT QUẢ CÔNG TÁC CỦA CÁ NHÂN
Kỳ đánh giá:  Quý III/2023</t>
  </si>
  <si>
    <t>Họ và tên: LÊ THU HÀ</t>
  </si>
  <si>
    <t>Chức vụ: Giảng viên</t>
  </si>
  <si>
    <r>
      <t>Đơn vị công tác</t>
    </r>
    <r>
      <rPr>
        <b/>
        <i/>
        <sz val="12"/>
        <color indexed="8"/>
        <rFont val="Times New Roman"/>
        <family val="1"/>
      </rPr>
      <t xml:space="preserve"> (phòng, khoa…):</t>
    </r>
    <r>
      <rPr>
        <b/>
        <sz val="12"/>
        <color indexed="8"/>
        <rFont val="Times New Roman"/>
        <family val="1"/>
      </rPr>
      <t xml:space="preserve"> Khoa Ngoại Ngữ</t>
    </r>
  </si>
  <si>
    <t>Mã số CBCCVC: 01010260</t>
  </si>
  <si>
    <t>Stt</t>
  </si>
  <si>
    <t>Tiêu chí đánh giá</t>
  </si>
  <si>
    <t>Điểm tối đa</t>
  </si>
  <si>
    <t>Điểm CBCCVC tự chấm</t>
  </si>
  <si>
    <t>Điểm thực tế đạt được</t>
  </si>
  <si>
    <t>Ghi chú</t>
  </si>
  <si>
    <t>(1)</t>
  </si>
  <si>
    <t>(2)</t>
  </si>
  <si>
    <t>(3)</t>
  </si>
  <si>
    <t>(4)</t>
  </si>
  <si>
    <t>(5)</t>
  </si>
  <si>
    <t>(6)</t>
  </si>
  <si>
    <t>I</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</si>
  <si>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</si>
  <si>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</si>
  <si>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1.1</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</si>
  <si>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</si>
  <si>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1.2</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</si>
  <si>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</si>
  <si>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1.3</t>
  </si>
  <si>
    <t>Tham gia đầy đủ, đúng giờ các buổi học chính trị, nghe thời sự, bồi dưỡng chuyên môn, nghiệp vụ,… được tổ chức tại Trường; cuộc họp của đơn vị và nhà trường (1đ). Vắng vì việc riêng có phép (-1đ/buổi)</t>
  </si>
  <si>
    <t>Tuân thủ tính thứ bậc, kỷ cương và trật tự hành chính. Nghiêm túc thực hiện công việc, nhiệm vụ được giao</t>
  </si>
  <si>
    <t>2.1</t>
  </si>
  <si>
    <t>Nộp hồ sơ cá nhân, bằng cấp, chứng chỉ… khi được Trường thông báo trễ hạn 02 lần (-1đ)</t>
  </si>
  <si>
    <t>2.2</t>
  </si>
  <si>
    <t>Sử dụng tài sản của Nhà trường vào mục đích cá nhân bị đơn vị, nhà trường nhắc nhở, ghi nhận 1 lần (-1đ)</t>
  </si>
  <si>
    <t>2.3</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</si>
  <si>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</si>
  <si>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2.4</t>
  </si>
  <si>
    <t xml:space="preserve">Không chấp hành sự điều động, phân công thường xuyên và đột xuất của Trưởng đơn vị; Không thực hiện hoặc không hoàn thành các báo cáo, nhiệm vụ được giao, mỗi lần (-1đ) </t>
  </si>
  <si>
    <t>2.5</t>
  </si>
  <si>
    <t>Thực hiện các kế hoạch của của khoa, của trường; trễ hạn 02 lần (-1đ).</t>
  </si>
  <si>
    <t>Thực hiện tốt về giao tiếp và ứng xử đối với nhân dân; đối với cấp trên, cấp dưới và đồng nghiệp</t>
  </si>
  <si>
    <t>3.1</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</si>
  <si>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</si>
  <si>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3.2</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</si>
  <si>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</si>
  <si>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</si>
  <si>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</si>
  <si>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</si>
  <si>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</si>
  <si>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</si>
  <si>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</si>
  <si>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</si>
  <si>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II</t>
  </si>
  <si>
    <r>
      <t>Tiêu chí 2: Năng lực và kỹ năng</t>
    </r>
    <r>
      <rPr>
        <i/>
        <sz val="13"/>
        <color indexed="30"/>
        <rFont val="Times New Roman"/>
        <family val="1"/>
      </rPr>
      <t/>
    </r>
  </si>
  <si>
    <t>Chủ động nghiên cứu, cập nhật kịp thời các kiến thức pháp luật và chuyên môn nghiệp vụ để tham mưu, tổ chức thực hiện công việc có chất lượng.</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</si>
  <si>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</si>
  <si>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</si>
  <si>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</si>
  <si>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Báo cáo kịp thời, chính xác với lãnh đạo về tình hình, kết quả thực hiện nhiệm vụ được giao</t>
  </si>
  <si>
    <t>Báo cáo, thực hiện chính xác, đầy đủ, đúng hạn về công tác chuyên môn và công tác GVCN/CVHT (2đ); vi phạm 1 lần (1đ); 2 lần trở lên (0đ)</t>
  </si>
  <si>
    <t>Phối hợp, tạo lập mối quan hệ tốt với cá nhân, tổ chức có liên quan trong thực hiện nhiệm vụ</t>
  </si>
  <si>
    <t>Thực hiện xây dựng nội bộ đoàn kết (2đ). Cá nhân gây mâu thuẫn 1 lần (1đ); 2 lần trở lên hoặc tham gia vận động gây mất đoàn kết nội bộ trong trường, đơn vị (0đ)</t>
  </si>
  <si>
    <r>
      <t xml:space="preserve">Có trên 20% nhiệm vụ hoàn thành vượt tiến độ, có chất lượng và hiệu quả </t>
    </r>
    <r>
      <rPr>
        <i/>
        <sz val="13"/>
        <color indexed="10"/>
        <rFont val="Times New Roman"/>
        <family val="1"/>
      </rPr>
      <t/>
    </r>
  </si>
  <si>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</si>
  <si>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</si>
  <si>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</si>
  <si>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</si>
  <si>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</si>
  <si>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95% đến 100% công việc</t>
  </si>
  <si>
    <t>Hoàn thành từ 90% đến dưới 95% công việc</t>
  </si>
  <si>
    <t>Hoàn thành từ 80% đến dưới 90% công việc</t>
  </si>
  <si>
    <t>Hoàn thành từ 75% đến dưới 80% công việc</t>
  </si>
  <si>
    <t>Hoàn thành từ 70% đến dưới 75% công việc</t>
  </si>
  <si>
    <t>Hoàn thành dưới 70%</t>
  </si>
  <si>
    <t>TỔNG CỘNG (I+II+III)</t>
  </si>
  <si>
    <t>Số điểm bị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</si>
  <si>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bị trừ bổ sung)</t>
    </r>
  </si>
  <si>
    <t xml:space="preserve">KẾT QUẢ TỰ PHÂN LOẠI: </t>
  </si>
  <si>
    <t>Phân loại mức độ hoàn thành nhiệm vụ</t>
  </si>
  <si>
    <t>Khung điểm</t>
  </si>
  <si>
    <t>Tổng số điểm chính thức (*)</t>
  </si>
  <si>
    <r>
      <t xml:space="preserve">Kết quả phân loại
</t>
    </r>
    <r>
      <rPr>
        <i/>
        <sz val="12"/>
        <color indexed="8"/>
        <rFont val="Times New Roman"/>
        <family val="1"/>
      </rPr>
      <t>(đánh dấu X)</t>
    </r>
  </si>
  <si>
    <t>Cá nhân tự chấm</t>
  </si>
  <si>
    <t>Người có thẩm quyền chấm</t>
  </si>
  <si>
    <t>Cá nhân tự xếp loại</t>
  </si>
  <si>
    <t>Người có thẩm quyền xếp loại</t>
  </si>
  <si>
    <t>Hoàn thành xuất sắc nhiệm vụ</t>
  </si>
  <si>
    <t>Từ 90 đến 100</t>
  </si>
  <si>
    <t xml:space="preserve">Hoàn thành tốt nhiệm vụ  </t>
  </si>
  <si>
    <t>Từ 75 đến dưới 90</t>
  </si>
  <si>
    <t>Hoàn thành nhiệm vụ (hoặc hoàn thành nhiệm vụ nhưng còn hạn chế về năng lực)</t>
  </si>
  <si>
    <t>Từ 50 đến dưới 75</t>
  </si>
  <si>
    <t>Không hoàn thành nhiệm vụ</t>
  </si>
  <si>
    <t>Dưới 50 điểm</t>
  </si>
  <si>
    <t>Tp.HCM, ngày       tháng         năm 2023</t>
  </si>
  <si>
    <r>
      <t xml:space="preserve">NGƯỜI TỰ ĐÁNH GIÁ
</t>
    </r>
    <r>
      <rPr>
        <i/>
        <sz val="13"/>
        <color indexed="8"/>
        <rFont val="Times New Roman"/>
        <family val="1"/>
      </rPr>
      <t>(ký tên và ghi rõ họ tên)</t>
    </r>
  </si>
  <si>
    <t>Lê Thu Hà</t>
  </si>
  <si>
    <t>Ý KIẾN NHẬN XÉT CỦA NGƯỜI CÓ THẨM QUYỀN ĐÁNH GIÁ:</t>
  </si>
  <si>
    <t>…………………………………………………………………………………………………………………………………………………………………………………………………………………………………………………………………………………………………………………………………………………………………………………………………………………………………………………………………………………………………………………………………………………………………..</t>
  </si>
  <si>
    <t>Tp.HCM, ngày…… tháng …… năm 2023</t>
  </si>
  <si>
    <t>HIỆU TRƯỞNG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</si>
</sst>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9" x14ac:knownFonts="1">
    <font>
      <sz val="12"/>
      <color theme="1"/>
      <name val="Calibri"/>
      <family val="2"/>
      <scheme val="minor"/>
    </font>
    <font>
      <sz val="12"/>
      <color indexed="8"/>
      <name val="Times New Roman"/>
      <family val="1"/>
    </font>
    <font>
      <b/>
      <i/>
      <sz val="10"/>
      <color indexed="8"/>
      <name val="Times New Roman"/>
      <family val="1"/>
    </font>
    <font>
      <b/>
      <sz val="13"/>
      <color indexed="8"/>
      <name val="Times New Roman"/>
      <family val="1"/>
    </font>
    <font>
      <sz val="13"/>
      <color indexed="8"/>
      <name val="Times New Roman"/>
      <family val="1"/>
    </font>
    <font>
      <b/>
      <sz val="13.5"/>
      <color indexed="8"/>
      <name val="Times New Roman"/>
      <family val="1"/>
    </font>
    <font>
      <b/>
      <sz val="14"/>
      <color indexed="8"/>
      <name val="Times New Roman"/>
      <family val="1"/>
    </font>
    <font>
      <b/>
      <sz val="12"/>
      <color indexed="8"/>
      <name val="Times New Roman"/>
      <family val="1"/>
    </font>
    <font>
      <b/>
      <i/>
      <sz val="12"/>
      <color indexed="8"/>
      <name val="Times New Roman"/>
      <family val="1"/>
    </font>
    <font>
      <i/>
      <sz val="9"/>
      <color indexed="8"/>
      <name val="Times New Roman"/>
      <family val="1"/>
    </font>
    <font>
      <b/>
      <sz val="9"/>
      <color indexed="8"/>
      <name val="Times New Roman"/>
      <family val="1"/>
    </font>
    <font>
      <b/>
      <sz val="13"/>
      <color rgb="FF0070C0"/>
      <name val="Times New Roman"/>
      <family val="1"/>
    </font>
    <font>
      <sz val="13"/>
      <color indexed="30"/>
      <name val="Times New Roman"/>
      <family val="1"/>
    </font>
    <font>
      <b/>
      <sz val="13"/>
      <color indexed="30"/>
      <name val="Times New Roman"/>
      <family val="1"/>
    </font>
    <font>
      <b/>
      <sz val="13"/>
      <color theme="0"/>
      <name val="Times New Roman"/>
      <family val="1"/>
    </font>
    <font>
      <sz val="13"/>
      <name val="Times New Roman"/>
      <family val="1"/>
    </font>
    <font>
      <b/>
      <i/>
      <sz val="13"/>
      <color indexed="8"/>
      <name val="Times New Roman"/>
      <family val="1"/>
    </font>
    <font>
      <b/>
      <i/>
      <sz val="13"/>
      <color rgb="FF0070C0"/>
      <name val="Times New Roman"/>
      <family val="1"/>
    </font>
    <font>
      <sz val="11"/>
      <color theme="1"/>
      <name val="Times New Roman"/>
      <family val="1"/>
    </font>
    <font>
      <sz val="13"/>
      <color indexed="10"/>
      <name val="Times New Roman"/>
      <family val="1"/>
    </font>
    <font>
      <sz val="11"/>
      <color rgb="FFFF0000"/>
      <name val="Times New Roman"/>
      <family val="1"/>
    </font>
    <font>
      <i/>
      <sz val="13"/>
      <name val="Times New Roman"/>
      <family val="1"/>
    </font>
    <font>
      <sz val="13"/>
      <color rgb="FF0070C0"/>
      <name val="Times New Roman"/>
      <family val="1"/>
    </font>
    <font>
      <i/>
      <sz val="13"/>
      <color indexed="30"/>
      <name val="Times New Roman"/>
      <family val="1"/>
    </font>
    <font>
      <i/>
      <sz val="13"/>
      <color indexed="10"/>
      <name val="Times New Roman"/>
      <family val="1"/>
    </font>
    <font>
      <b/>
      <i/>
      <sz val="13"/>
      <color indexed="30"/>
      <name val="Times New Roman"/>
      <family val="1"/>
    </font>
    <font>
      <i/>
      <sz val="12"/>
      <color indexed="8"/>
      <name val="Times New Roman"/>
      <family val="1"/>
    </font>
    <font>
      <sz val="13"/>
      <color theme="0"/>
      <name val="Times New Roman"/>
      <family val="1"/>
    </font>
    <font>
      <i/>
      <sz val="13"/>
      <color indexed="8"/>
      <name val="Times New Roman"/>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90">
    <xf numFmtId="0" fontId="0" fillId="0" borderId="0" xfId="0"/>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2" fillId="0" borderId="0" xfId="0" applyFont="1" applyAlignment="1" applyProtection="1">
      <alignment horizontal="center" vertical="center" wrapText="1"/>
      <protection locked="0"/>
    </xf>
    <xf numFmtId="0" fontId="3" fillId="0" borderId="0" xfId="0" applyFont="1" applyAlignment="1" applyProtection="1">
      <alignment horizontal="center" vertical="top"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6" fillId="0" borderId="0" xfId="0" quotePrefix="1" applyFont="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left" vertical="center" wrapText="1"/>
      <protection locked="0"/>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9" fillId="0" borderId="1" xfId="0" quotePrefix="1" applyFont="1" applyBorder="1" applyAlignment="1" applyProtection="1">
      <alignment horizontal="center" vertical="center" wrapText="1"/>
      <protection locked="0"/>
    </xf>
    <xf numFmtId="0" fontId="9" fillId="0" borderId="2" xfId="0" quotePrefix="1" applyFont="1" applyBorder="1" applyAlignment="1" applyProtection="1">
      <alignment horizontal="center" vertical="center" wrapText="1"/>
      <protection locked="0"/>
    </xf>
    <xf numFmtId="0" fontId="9" fillId="0" borderId="3"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11" fillId="0" borderId="1" xfId="0" applyFont="1" applyBorder="1" applyAlignment="1" applyProtection="1">
      <alignment horizontal="justify" vertical="center" wrapText="1"/>
      <protection locked="0"/>
    </xf>
    <xf numFmtId="0" fontId="11" fillId="0" borderId="1" xfId="0" applyFont="1" applyBorder="1" applyAlignment="1">
      <alignment horizontal="center" vertical="center" wrapText="1"/>
    </xf>
    <xf numFmtId="164" fontId="11" fillId="0" borderId="1" xfId="0" applyNumberFormat="1" applyFont="1" applyBorder="1" applyAlignment="1">
      <alignment horizontal="center" vertical="center" wrapText="1"/>
    </xf>
    <xf numFmtId="164" fontId="14" fillId="0" borderId="1" xfId="0" applyNumberFormat="1" applyFont="1" applyBorder="1" applyAlignment="1">
      <alignment horizontal="center" vertical="center" wrapText="1"/>
    </xf>
    <xf numFmtId="0" fontId="4" fillId="0" borderId="1" xfId="0" applyFont="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0" fontId="15" fillId="0" borderId="2" xfId="0" applyFont="1" applyBorder="1" applyAlignment="1" applyProtection="1">
      <alignment horizontal="justify" vertical="center" wrapText="1"/>
      <protection locked="0"/>
    </xf>
    <xf numFmtId="0" fontId="15" fillId="0" borderId="3" xfId="0" applyFont="1" applyBorder="1" applyAlignment="1" applyProtection="1">
      <alignment horizontal="justify" vertical="center" wrapText="1"/>
      <protection locked="0"/>
    </xf>
    <xf numFmtId="0" fontId="15" fillId="0" borderId="4" xfId="0" applyFont="1" applyBorder="1" applyAlignment="1" applyProtection="1">
      <alignment horizontal="justify" vertical="center" wrapText="1"/>
      <protection locked="0"/>
    </xf>
    <xf numFmtId="0" fontId="4" fillId="0" borderId="1" xfId="0" applyFont="1"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16" fillId="0" borderId="1" xfId="0" applyFont="1" applyBorder="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1" fillId="0" borderId="2" xfId="0" applyFont="1" applyBorder="1" applyAlignment="1" applyProtection="1">
      <alignment horizontal="justify" vertical="center" wrapText="1"/>
      <protection locked="0"/>
    </xf>
    <xf numFmtId="0" fontId="11" fillId="0" borderId="3"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7" fillId="0" borderId="1" xfId="0" applyFont="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18" fillId="0" borderId="1" xfId="0" applyFont="1" applyBorder="1" applyAlignment="1">
      <alignment vertical="center" wrapText="1"/>
    </xf>
    <xf numFmtId="0" fontId="20"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11" fillId="0" borderId="2" xfId="0" applyFont="1" applyBorder="1" applyAlignment="1" applyProtection="1">
      <alignment horizontal="left" vertical="center" wrapText="1"/>
      <protection locked="0"/>
    </xf>
    <xf numFmtId="0" fontId="11" fillId="0" borderId="3" xfId="0" applyFont="1" applyBorder="1" applyAlignment="1" applyProtection="1">
      <alignment horizontal="left" vertical="center" wrapText="1"/>
      <protection locked="0"/>
    </xf>
    <xf numFmtId="0" fontId="11" fillId="0" borderId="4" xfId="0" applyFont="1" applyBorder="1" applyAlignment="1" applyProtection="1">
      <alignment horizontal="left" vertical="center" wrapText="1"/>
      <protection locked="0"/>
    </xf>
    <xf numFmtId="0" fontId="15" fillId="0" borderId="1" xfId="0" applyFont="1" applyBorder="1" applyAlignment="1" applyProtection="1">
      <alignment horizontal="justify" vertical="center" wrapText="1"/>
      <protection locked="0"/>
    </xf>
    <xf numFmtId="164" fontId="11" fillId="0" borderId="1" xfId="0" applyNumberFormat="1" applyFont="1" applyBorder="1" applyAlignment="1" applyProtection="1">
      <alignment horizontal="center" vertical="center" wrapText="1"/>
      <protection locked="0"/>
    </xf>
    <xf numFmtId="0" fontId="4" fillId="0" borderId="2" xfId="0" applyFont="1" applyBorder="1" applyAlignment="1" applyProtection="1">
      <alignment horizontal="justify" vertical="center" wrapText="1"/>
      <protection locked="0"/>
    </xf>
    <xf numFmtId="0" fontId="4" fillId="0" borderId="3" xfId="0" applyFont="1" applyBorder="1" applyAlignment="1" applyProtection="1">
      <alignment horizontal="justify" vertical="center" wrapText="1"/>
      <protection locked="0"/>
    </xf>
    <xf numFmtId="0" fontId="4" fillId="0" borderId="4" xfId="0" applyFont="1" applyBorder="1" applyAlignment="1" applyProtection="1">
      <alignment horizontal="justify" vertical="center" wrapText="1"/>
      <protection locked="0"/>
    </xf>
    <xf numFmtId="0" fontId="3" fillId="0" borderId="2"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 fillId="0" borderId="1" xfId="0" applyFont="1" applyBorder="1" applyAlignment="1" applyProtection="1">
      <alignment horizontal="center" vertical="center" wrapText="1"/>
      <protection locked="0"/>
    </xf>
    <xf numFmtId="0" fontId="16" fillId="0" borderId="2" xfId="0" applyFont="1" applyBorder="1" applyAlignment="1" applyProtection="1">
      <alignment horizontal="center" vertical="center" wrapText="1"/>
      <protection locked="0"/>
    </xf>
    <xf numFmtId="0" fontId="16" fillId="0" borderId="3" xfId="0" applyFont="1" applyBorder="1" applyAlignment="1" applyProtection="1">
      <alignment horizontal="center" vertical="center" wrapText="1"/>
      <protection locked="0"/>
    </xf>
    <xf numFmtId="0" fontId="16" fillId="0" borderId="4" xfId="0" applyFont="1" applyBorder="1" applyAlignment="1" applyProtection="1">
      <alignment horizontal="center" vertical="center" wrapText="1"/>
      <protection locked="0"/>
    </xf>
    <xf numFmtId="0" fontId="1" fillId="0" borderId="1" xfId="0" applyFont="1" applyBorder="1" applyAlignment="1">
      <alignment horizontal="center" vertical="center" wrapText="1"/>
    </xf>
    <xf numFmtId="0" fontId="3" fillId="0" borderId="0" xfId="0" applyFont="1" applyAlignment="1">
      <alignment horizontal="center" vertical="center" wrapText="1"/>
    </xf>
    <xf numFmtId="0" fontId="14" fillId="0" borderId="0" xfId="0" applyFont="1" applyAlignment="1">
      <alignment horizontal="center" vertical="center" wrapText="1"/>
    </xf>
    <xf numFmtId="0" fontId="7" fillId="0" borderId="5"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7" xfId="0" applyFont="1" applyBorder="1" applyAlignment="1" applyProtection="1">
      <alignment horizontal="center" vertical="center" wrapText="1"/>
      <protection locked="0"/>
    </xf>
    <xf numFmtId="0" fontId="7" fillId="0" borderId="8"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2" xfId="0" applyFont="1" applyBorder="1" applyAlignment="1" applyProtection="1">
      <alignment horizontal="center" vertical="center" wrapText="1"/>
      <protection locked="0"/>
    </xf>
    <xf numFmtId="0" fontId="7" fillId="0" borderId="4" xfId="0" applyFont="1" applyBorder="1" applyAlignment="1" applyProtection="1">
      <alignment horizontal="center" vertical="center" wrapText="1"/>
      <protection locked="0"/>
    </xf>
    <xf numFmtId="0" fontId="7" fillId="0" borderId="9" xfId="0" applyFont="1" applyBorder="1" applyAlignment="1" applyProtection="1">
      <alignment horizontal="center" vertical="center" wrapText="1"/>
      <protection locked="0"/>
    </xf>
    <xf numFmtId="0" fontId="7" fillId="0" borderId="10"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0" borderId="4" xfId="0" applyFont="1" applyBorder="1" applyAlignment="1" applyProtection="1">
      <alignment horizontal="center" vertical="center" wrapText="1"/>
      <protection locked="0"/>
    </xf>
    <xf numFmtId="0" fontId="15" fillId="0" borderId="1" xfId="0" quotePrefix="1" applyFont="1" applyBorder="1" applyAlignment="1">
      <alignment horizontal="center" vertical="center" wrapText="1"/>
    </xf>
    <xf numFmtId="0" fontId="27" fillId="0" borderId="1" xfId="0" applyFont="1" applyBorder="1" applyAlignment="1">
      <alignment horizontal="center" vertical="center" wrapText="1"/>
    </xf>
    <xf numFmtId="0" fontId="27" fillId="0" borderId="1" xfId="0" quotePrefix="1" applyFont="1" applyBorder="1" applyAlignment="1">
      <alignment horizontal="center" vertical="center" wrapText="1"/>
    </xf>
    <xf numFmtId="0" fontId="26" fillId="0" borderId="0" xfId="0" applyFont="1" applyAlignment="1" applyProtection="1">
      <alignment horizontal="center" vertical="center" wrapText="1"/>
      <protection locked="0"/>
    </xf>
    <xf numFmtId="0" fontId="28" fillId="0" borderId="0" xfId="0" applyFont="1" applyAlignment="1" applyProtection="1">
      <alignment vertical="center" wrapText="1"/>
      <protection locked="0"/>
    </xf>
    <xf numFmtId="0" fontId="28" fillId="0" borderId="0" xfId="0" applyFont="1" applyAlignment="1" applyProtection="1">
      <alignment horizontal="center" vertical="center" wrapText="1"/>
      <protection locked="0"/>
    </xf>
    <xf numFmtId="0" fontId="26" fillId="0" borderId="0" xfId="0" applyFont="1" applyAlignment="1" applyProtection="1">
      <alignment vertical="center" wrapText="1"/>
      <protection locked="0"/>
    </xf>
    <xf numFmtId="0" fontId="1" fillId="0" borderId="0" xfId="0" applyFont="1" applyAlignment="1" applyProtection="1">
      <alignment horizontal="center" vertical="center" wrapText="1"/>
      <protection locked="0"/>
    </xf>
    <xf numFmtId="0" fontId="7" fillId="0" borderId="2" xfId="0" applyFont="1" applyBorder="1" applyAlignment="1" applyProtection="1">
      <alignment horizontal="justify" vertical="center" wrapText="1"/>
      <protection locked="0"/>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26" fillId="0" borderId="0" xfId="0" applyFont="1" applyAlignment="1" applyProtection="1">
      <alignment horizontal="left" vertical="center" wrapText="1"/>
      <protection locked="0"/>
    </xf>
    <xf numFmtId="0" fontId="28" fillId="0" borderId="6" xfId="0" applyFont="1" applyBorder="1" applyAlignment="1" applyProtection="1">
      <alignment horizontal="center" vertical="center" wrapText="1"/>
      <protection locked="0"/>
    </xf>
    <xf numFmtId="0" fontId="3" fillId="0" borderId="0" xfId="0" applyFont="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813757</xdr:colOff>
      <xdr:row>2</xdr:row>
      <xdr:rowOff>39700</xdr:rowOff>
    </xdr:from>
    <xdr:to>
      <xdr:col>1</xdr:col>
      <xdr:colOff>1736453</xdr:colOff>
      <xdr:row>2</xdr:row>
      <xdr:rowOff>39701</xdr:rowOff>
    </xdr:to>
    <xdr:cxnSp macro="">
      <xdr:nvCxnSpPr>
        <xdr:cNvPr id="2" name="Straight Connector 1">
          <a:extLst>
            <a:ext uri="{FF2B5EF4-FFF2-40B4-BE49-F238E27FC236}">
              <a16:creationId xmlns:a16="http://schemas.microsoft.com/office/drawing/2014/main" id="{C9B6D043-9071-FC47-A827-8C81A89DB464}"/>
            </a:ext>
          </a:extLst>
        </xdr:cNvPr>
        <xdr:cNvCxnSpPr/>
      </xdr:nvCxnSpPr>
      <xdr:spPr>
        <a:xfrm flipV="1">
          <a:off x="1232857" y="852500"/>
          <a:ext cx="92269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87326</xdr:colOff>
      <xdr:row>1</xdr:row>
      <xdr:rowOff>429923</xdr:rowOff>
    </xdr:from>
    <xdr:to>
      <xdr:col>6</xdr:col>
      <xdr:colOff>657725</xdr:colOff>
      <xdr:row>1</xdr:row>
      <xdr:rowOff>429923</xdr:rowOff>
    </xdr:to>
    <xdr:cxnSp macro="">
      <xdr:nvCxnSpPr>
        <xdr:cNvPr id="3" name="Straight Connector 2">
          <a:extLst>
            <a:ext uri="{FF2B5EF4-FFF2-40B4-BE49-F238E27FC236}">
              <a16:creationId xmlns:a16="http://schemas.microsoft.com/office/drawing/2014/main" id="{5993F001-ACD4-4646-8E45-3495839B7E67}"/>
            </a:ext>
          </a:extLst>
        </xdr:cNvPr>
        <xdr:cNvCxnSpPr/>
      </xdr:nvCxnSpPr>
      <xdr:spPr>
        <a:xfrm>
          <a:off x="4214826" y="633123"/>
          <a:ext cx="22467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EC9C5F-F52A-D24B-8B7D-D1EC8570D376}">
  <dimension ref="A1:H74"/>
  <sheetViews>
    <sheetView tabSelected="1" workbookViewId="0">
      <selection sqref="A1:XFD1048576"/>
    </sheetView>
  </sheetViews>
  <sheetFormatPr baseColWidth="10" defaultColWidth="9.1640625" defaultRowHeight="16" x14ac:dyDescent="0.2"/>
  <cols>
    <col min="1" max="1" width="5.5" style="1" bestFit="1" customWidth="1"/>
    <col min="2" max="2" width="27.1640625" style="2" customWidth="1"/>
    <col min="3" max="3" width="11" style="1" customWidth="1"/>
    <col min="4" max="4" width="10.5" style="1" customWidth="1"/>
    <col min="5" max="5" width="11.5" style="1" customWidth="1"/>
    <col min="6" max="6" width="10.5" style="1" customWidth="1"/>
    <col min="7" max="8" width="10.1640625" style="1" customWidth="1"/>
    <col min="9" max="9" width="2.5" style="1" customWidth="1"/>
    <col min="10" max="10" width="9.1640625" style="1"/>
    <col min="11" max="11" width="34.83203125" style="1" customWidth="1"/>
    <col min="12" max="256" width="9.1640625" style="1"/>
    <col min="257" max="257" width="5.5" style="1" bestFit="1" customWidth="1"/>
    <col min="258" max="258" width="27.1640625" style="1" customWidth="1"/>
    <col min="259" max="259" width="11" style="1" customWidth="1"/>
    <col min="260" max="260" width="10.5" style="1" customWidth="1"/>
    <col min="261" max="261" width="11.5" style="1" customWidth="1"/>
    <col min="262" max="262" width="10.5" style="1" customWidth="1"/>
    <col min="263" max="264" width="10.1640625" style="1" customWidth="1"/>
    <col min="265" max="265" width="2.5" style="1" customWidth="1"/>
    <col min="266" max="266" width="9.1640625" style="1"/>
    <col min="267" max="267" width="34.83203125" style="1" customWidth="1"/>
    <col min="268" max="512" width="9.1640625" style="1"/>
    <col min="513" max="513" width="5.5" style="1" bestFit="1" customWidth="1"/>
    <col min="514" max="514" width="27.1640625" style="1" customWidth="1"/>
    <col min="515" max="515" width="11" style="1" customWidth="1"/>
    <col min="516" max="516" width="10.5" style="1" customWidth="1"/>
    <col min="517" max="517" width="11.5" style="1" customWidth="1"/>
    <col min="518" max="518" width="10.5" style="1" customWidth="1"/>
    <col min="519" max="520" width="10.1640625" style="1" customWidth="1"/>
    <col min="521" max="521" width="2.5" style="1" customWidth="1"/>
    <col min="522" max="522" width="9.1640625" style="1"/>
    <col min="523" max="523" width="34.83203125" style="1" customWidth="1"/>
    <col min="524" max="768" width="9.1640625" style="1"/>
    <col min="769" max="769" width="5.5" style="1" bestFit="1" customWidth="1"/>
    <col min="770" max="770" width="27.1640625" style="1" customWidth="1"/>
    <col min="771" max="771" width="11" style="1" customWidth="1"/>
    <col min="772" max="772" width="10.5" style="1" customWidth="1"/>
    <col min="773" max="773" width="11.5" style="1" customWidth="1"/>
    <col min="774" max="774" width="10.5" style="1" customWidth="1"/>
    <col min="775" max="776" width="10.1640625" style="1" customWidth="1"/>
    <col min="777" max="777" width="2.5" style="1" customWidth="1"/>
    <col min="778" max="778" width="9.1640625" style="1"/>
    <col min="779" max="779" width="34.83203125" style="1" customWidth="1"/>
    <col min="780" max="1024" width="9.1640625" style="1"/>
    <col min="1025" max="1025" width="5.5" style="1" bestFit="1" customWidth="1"/>
    <col min="1026" max="1026" width="27.1640625" style="1" customWidth="1"/>
    <col min="1027" max="1027" width="11" style="1" customWidth="1"/>
    <col min="1028" max="1028" width="10.5" style="1" customWidth="1"/>
    <col min="1029" max="1029" width="11.5" style="1" customWidth="1"/>
    <col min="1030" max="1030" width="10.5" style="1" customWidth="1"/>
    <col min="1031" max="1032" width="10.1640625" style="1" customWidth="1"/>
    <col min="1033" max="1033" width="2.5" style="1" customWidth="1"/>
    <col min="1034" max="1034" width="9.1640625" style="1"/>
    <col min="1035" max="1035" width="34.83203125" style="1" customWidth="1"/>
    <col min="1036" max="1280" width="9.1640625" style="1"/>
    <col min="1281" max="1281" width="5.5" style="1" bestFit="1" customWidth="1"/>
    <col min="1282" max="1282" width="27.1640625" style="1" customWidth="1"/>
    <col min="1283" max="1283" width="11" style="1" customWidth="1"/>
    <col min="1284" max="1284" width="10.5" style="1" customWidth="1"/>
    <col min="1285" max="1285" width="11.5" style="1" customWidth="1"/>
    <col min="1286" max="1286" width="10.5" style="1" customWidth="1"/>
    <col min="1287" max="1288" width="10.1640625" style="1" customWidth="1"/>
    <col min="1289" max="1289" width="2.5" style="1" customWidth="1"/>
    <col min="1290" max="1290" width="9.1640625" style="1"/>
    <col min="1291" max="1291" width="34.83203125" style="1" customWidth="1"/>
    <col min="1292" max="1536" width="9.1640625" style="1"/>
    <col min="1537" max="1537" width="5.5" style="1" bestFit="1" customWidth="1"/>
    <col min="1538" max="1538" width="27.1640625" style="1" customWidth="1"/>
    <col min="1539" max="1539" width="11" style="1" customWidth="1"/>
    <col min="1540" max="1540" width="10.5" style="1" customWidth="1"/>
    <col min="1541" max="1541" width="11.5" style="1" customWidth="1"/>
    <col min="1542" max="1542" width="10.5" style="1" customWidth="1"/>
    <col min="1543" max="1544" width="10.1640625" style="1" customWidth="1"/>
    <col min="1545" max="1545" width="2.5" style="1" customWidth="1"/>
    <col min="1546" max="1546" width="9.1640625" style="1"/>
    <col min="1547" max="1547" width="34.83203125" style="1" customWidth="1"/>
    <col min="1548" max="1792" width="9.1640625" style="1"/>
    <col min="1793" max="1793" width="5.5" style="1" bestFit="1" customWidth="1"/>
    <col min="1794" max="1794" width="27.1640625" style="1" customWidth="1"/>
    <col min="1795" max="1795" width="11" style="1" customWidth="1"/>
    <col min="1796" max="1796" width="10.5" style="1" customWidth="1"/>
    <col min="1797" max="1797" width="11.5" style="1" customWidth="1"/>
    <col min="1798" max="1798" width="10.5" style="1" customWidth="1"/>
    <col min="1799" max="1800" width="10.1640625" style="1" customWidth="1"/>
    <col min="1801" max="1801" width="2.5" style="1" customWidth="1"/>
    <col min="1802" max="1802" width="9.1640625" style="1"/>
    <col min="1803" max="1803" width="34.83203125" style="1" customWidth="1"/>
    <col min="1804" max="2048" width="9.1640625" style="1"/>
    <col min="2049" max="2049" width="5.5" style="1" bestFit="1" customWidth="1"/>
    <col min="2050" max="2050" width="27.1640625" style="1" customWidth="1"/>
    <col min="2051" max="2051" width="11" style="1" customWidth="1"/>
    <col min="2052" max="2052" width="10.5" style="1" customWidth="1"/>
    <col min="2053" max="2053" width="11.5" style="1" customWidth="1"/>
    <col min="2054" max="2054" width="10.5" style="1" customWidth="1"/>
    <col min="2055" max="2056" width="10.1640625" style="1" customWidth="1"/>
    <col min="2057" max="2057" width="2.5" style="1" customWidth="1"/>
    <col min="2058" max="2058" width="9.1640625" style="1"/>
    <col min="2059" max="2059" width="34.83203125" style="1" customWidth="1"/>
    <col min="2060" max="2304" width="9.1640625" style="1"/>
    <col min="2305" max="2305" width="5.5" style="1" bestFit="1" customWidth="1"/>
    <col min="2306" max="2306" width="27.1640625" style="1" customWidth="1"/>
    <col min="2307" max="2307" width="11" style="1" customWidth="1"/>
    <col min="2308" max="2308" width="10.5" style="1" customWidth="1"/>
    <col min="2309" max="2309" width="11.5" style="1" customWidth="1"/>
    <col min="2310" max="2310" width="10.5" style="1" customWidth="1"/>
    <col min="2311" max="2312" width="10.1640625" style="1" customWidth="1"/>
    <col min="2313" max="2313" width="2.5" style="1" customWidth="1"/>
    <col min="2314" max="2314" width="9.1640625" style="1"/>
    <col min="2315" max="2315" width="34.83203125" style="1" customWidth="1"/>
    <col min="2316" max="2560" width="9.1640625" style="1"/>
    <col min="2561" max="2561" width="5.5" style="1" bestFit="1" customWidth="1"/>
    <col min="2562" max="2562" width="27.1640625" style="1" customWidth="1"/>
    <col min="2563" max="2563" width="11" style="1" customWidth="1"/>
    <col min="2564" max="2564" width="10.5" style="1" customWidth="1"/>
    <col min="2565" max="2565" width="11.5" style="1" customWidth="1"/>
    <col min="2566" max="2566" width="10.5" style="1" customWidth="1"/>
    <col min="2567" max="2568" width="10.1640625" style="1" customWidth="1"/>
    <col min="2569" max="2569" width="2.5" style="1" customWidth="1"/>
    <col min="2570" max="2570" width="9.1640625" style="1"/>
    <col min="2571" max="2571" width="34.83203125" style="1" customWidth="1"/>
    <col min="2572" max="2816" width="9.1640625" style="1"/>
    <col min="2817" max="2817" width="5.5" style="1" bestFit="1" customWidth="1"/>
    <col min="2818" max="2818" width="27.1640625" style="1" customWidth="1"/>
    <col min="2819" max="2819" width="11" style="1" customWidth="1"/>
    <col min="2820" max="2820" width="10.5" style="1" customWidth="1"/>
    <col min="2821" max="2821" width="11.5" style="1" customWidth="1"/>
    <col min="2822" max="2822" width="10.5" style="1" customWidth="1"/>
    <col min="2823" max="2824" width="10.1640625" style="1" customWidth="1"/>
    <col min="2825" max="2825" width="2.5" style="1" customWidth="1"/>
    <col min="2826" max="2826" width="9.1640625" style="1"/>
    <col min="2827" max="2827" width="34.83203125" style="1" customWidth="1"/>
    <col min="2828" max="3072" width="9.1640625" style="1"/>
    <col min="3073" max="3073" width="5.5" style="1" bestFit="1" customWidth="1"/>
    <col min="3074" max="3074" width="27.1640625" style="1" customWidth="1"/>
    <col min="3075" max="3075" width="11" style="1" customWidth="1"/>
    <col min="3076" max="3076" width="10.5" style="1" customWidth="1"/>
    <col min="3077" max="3077" width="11.5" style="1" customWidth="1"/>
    <col min="3078" max="3078" width="10.5" style="1" customWidth="1"/>
    <col min="3079" max="3080" width="10.1640625" style="1" customWidth="1"/>
    <col min="3081" max="3081" width="2.5" style="1" customWidth="1"/>
    <col min="3082" max="3082" width="9.1640625" style="1"/>
    <col min="3083" max="3083" width="34.83203125" style="1" customWidth="1"/>
    <col min="3084" max="3328" width="9.1640625" style="1"/>
    <col min="3329" max="3329" width="5.5" style="1" bestFit="1" customWidth="1"/>
    <col min="3330" max="3330" width="27.1640625" style="1" customWidth="1"/>
    <col min="3331" max="3331" width="11" style="1" customWidth="1"/>
    <col min="3332" max="3332" width="10.5" style="1" customWidth="1"/>
    <col min="3333" max="3333" width="11.5" style="1" customWidth="1"/>
    <col min="3334" max="3334" width="10.5" style="1" customWidth="1"/>
    <col min="3335" max="3336" width="10.1640625" style="1" customWidth="1"/>
    <col min="3337" max="3337" width="2.5" style="1" customWidth="1"/>
    <col min="3338" max="3338" width="9.1640625" style="1"/>
    <col min="3339" max="3339" width="34.83203125" style="1" customWidth="1"/>
    <col min="3340" max="3584" width="9.1640625" style="1"/>
    <col min="3585" max="3585" width="5.5" style="1" bestFit="1" customWidth="1"/>
    <col min="3586" max="3586" width="27.1640625" style="1" customWidth="1"/>
    <col min="3587" max="3587" width="11" style="1" customWidth="1"/>
    <col min="3588" max="3588" width="10.5" style="1" customWidth="1"/>
    <col min="3589" max="3589" width="11.5" style="1" customWidth="1"/>
    <col min="3590" max="3590" width="10.5" style="1" customWidth="1"/>
    <col min="3591" max="3592" width="10.1640625" style="1" customWidth="1"/>
    <col min="3593" max="3593" width="2.5" style="1" customWidth="1"/>
    <col min="3594" max="3594" width="9.1640625" style="1"/>
    <col min="3595" max="3595" width="34.83203125" style="1" customWidth="1"/>
    <col min="3596" max="3840" width="9.1640625" style="1"/>
    <col min="3841" max="3841" width="5.5" style="1" bestFit="1" customWidth="1"/>
    <col min="3842" max="3842" width="27.1640625" style="1" customWidth="1"/>
    <col min="3843" max="3843" width="11" style="1" customWidth="1"/>
    <col min="3844" max="3844" width="10.5" style="1" customWidth="1"/>
    <col min="3845" max="3845" width="11.5" style="1" customWidth="1"/>
    <col min="3846" max="3846" width="10.5" style="1" customWidth="1"/>
    <col min="3847" max="3848" width="10.1640625" style="1" customWidth="1"/>
    <col min="3849" max="3849" width="2.5" style="1" customWidth="1"/>
    <col min="3850" max="3850" width="9.1640625" style="1"/>
    <col min="3851" max="3851" width="34.83203125" style="1" customWidth="1"/>
    <col min="3852" max="4096" width="9.1640625" style="1"/>
    <col min="4097" max="4097" width="5.5" style="1" bestFit="1" customWidth="1"/>
    <col min="4098" max="4098" width="27.1640625" style="1" customWidth="1"/>
    <col min="4099" max="4099" width="11" style="1" customWidth="1"/>
    <col min="4100" max="4100" width="10.5" style="1" customWidth="1"/>
    <col min="4101" max="4101" width="11.5" style="1" customWidth="1"/>
    <col min="4102" max="4102" width="10.5" style="1" customWidth="1"/>
    <col min="4103" max="4104" width="10.1640625" style="1" customWidth="1"/>
    <col min="4105" max="4105" width="2.5" style="1" customWidth="1"/>
    <col min="4106" max="4106" width="9.1640625" style="1"/>
    <col min="4107" max="4107" width="34.83203125" style="1" customWidth="1"/>
    <col min="4108" max="4352" width="9.1640625" style="1"/>
    <col min="4353" max="4353" width="5.5" style="1" bestFit="1" customWidth="1"/>
    <col min="4354" max="4354" width="27.1640625" style="1" customWidth="1"/>
    <col min="4355" max="4355" width="11" style="1" customWidth="1"/>
    <col min="4356" max="4356" width="10.5" style="1" customWidth="1"/>
    <col min="4357" max="4357" width="11.5" style="1" customWidth="1"/>
    <col min="4358" max="4358" width="10.5" style="1" customWidth="1"/>
    <col min="4359" max="4360" width="10.1640625" style="1" customWidth="1"/>
    <col min="4361" max="4361" width="2.5" style="1" customWidth="1"/>
    <col min="4362" max="4362" width="9.1640625" style="1"/>
    <col min="4363" max="4363" width="34.83203125" style="1" customWidth="1"/>
    <col min="4364" max="4608" width="9.1640625" style="1"/>
    <col min="4609" max="4609" width="5.5" style="1" bestFit="1" customWidth="1"/>
    <col min="4610" max="4610" width="27.1640625" style="1" customWidth="1"/>
    <col min="4611" max="4611" width="11" style="1" customWidth="1"/>
    <col min="4612" max="4612" width="10.5" style="1" customWidth="1"/>
    <col min="4613" max="4613" width="11.5" style="1" customWidth="1"/>
    <col min="4614" max="4614" width="10.5" style="1" customWidth="1"/>
    <col min="4615" max="4616" width="10.1640625" style="1" customWidth="1"/>
    <col min="4617" max="4617" width="2.5" style="1" customWidth="1"/>
    <col min="4618" max="4618" width="9.1640625" style="1"/>
    <col min="4619" max="4619" width="34.83203125" style="1" customWidth="1"/>
    <col min="4620" max="4864" width="9.1640625" style="1"/>
    <col min="4865" max="4865" width="5.5" style="1" bestFit="1" customWidth="1"/>
    <col min="4866" max="4866" width="27.1640625" style="1" customWidth="1"/>
    <col min="4867" max="4867" width="11" style="1" customWidth="1"/>
    <col min="4868" max="4868" width="10.5" style="1" customWidth="1"/>
    <col min="4869" max="4869" width="11.5" style="1" customWidth="1"/>
    <col min="4870" max="4870" width="10.5" style="1" customWidth="1"/>
    <col min="4871" max="4872" width="10.1640625" style="1" customWidth="1"/>
    <col min="4873" max="4873" width="2.5" style="1" customWidth="1"/>
    <col min="4874" max="4874" width="9.1640625" style="1"/>
    <col min="4875" max="4875" width="34.83203125" style="1" customWidth="1"/>
    <col min="4876" max="5120" width="9.1640625" style="1"/>
    <col min="5121" max="5121" width="5.5" style="1" bestFit="1" customWidth="1"/>
    <col min="5122" max="5122" width="27.1640625" style="1" customWidth="1"/>
    <col min="5123" max="5123" width="11" style="1" customWidth="1"/>
    <col min="5124" max="5124" width="10.5" style="1" customWidth="1"/>
    <col min="5125" max="5125" width="11.5" style="1" customWidth="1"/>
    <col min="5126" max="5126" width="10.5" style="1" customWidth="1"/>
    <col min="5127" max="5128" width="10.1640625" style="1" customWidth="1"/>
    <col min="5129" max="5129" width="2.5" style="1" customWidth="1"/>
    <col min="5130" max="5130" width="9.1640625" style="1"/>
    <col min="5131" max="5131" width="34.83203125" style="1" customWidth="1"/>
    <col min="5132" max="5376" width="9.1640625" style="1"/>
    <col min="5377" max="5377" width="5.5" style="1" bestFit="1" customWidth="1"/>
    <col min="5378" max="5378" width="27.1640625" style="1" customWidth="1"/>
    <col min="5379" max="5379" width="11" style="1" customWidth="1"/>
    <col min="5380" max="5380" width="10.5" style="1" customWidth="1"/>
    <col min="5381" max="5381" width="11.5" style="1" customWidth="1"/>
    <col min="5382" max="5382" width="10.5" style="1" customWidth="1"/>
    <col min="5383" max="5384" width="10.1640625" style="1" customWidth="1"/>
    <col min="5385" max="5385" width="2.5" style="1" customWidth="1"/>
    <col min="5386" max="5386" width="9.1640625" style="1"/>
    <col min="5387" max="5387" width="34.83203125" style="1" customWidth="1"/>
    <col min="5388" max="5632" width="9.1640625" style="1"/>
    <col min="5633" max="5633" width="5.5" style="1" bestFit="1" customWidth="1"/>
    <col min="5634" max="5634" width="27.1640625" style="1" customWidth="1"/>
    <col min="5635" max="5635" width="11" style="1" customWidth="1"/>
    <col min="5636" max="5636" width="10.5" style="1" customWidth="1"/>
    <col min="5637" max="5637" width="11.5" style="1" customWidth="1"/>
    <col min="5638" max="5638" width="10.5" style="1" customWidth="1"/>
    <col min="5639" max="5640" width="10.1640625" style="1" customWidth="1"/>
    <col min="5641" max="5641" width="2.5" style="1" customWidth="1"/>
    <col min="5642" max="5642" width="9.1640625" style="1"/>
    <col min="5643" max="5643" width="34.83203125" style="1" customWidth="1"/>
    <col min="5644" max="5888" width="9.1640625" style="1"/>
    <col min="5889" max="5889" width="5.5" style="1" bestFit="1" customWidth="1"/>
    <col min="5890" max="5890" width="27.1640625" style="1" customWidth="1"/>
    <col min="5891" max="5891" width="11" style="1" customWidth="1"/>
    <col min="5892" max="5892" width="10.5" style="1" customWidth="1"/>
    <col min="5893" max="5893" width="11.5" style="1" customWidth="1"/>
    <col min="5894" max="5894" width="10.5" style="1" customWidth="1"/>
    <col min="5895" max="5896" width="10.1640625" style="1" customWidth="1"/>
    <col min="5897" max="5897" width="2.5" style="1" customWidth="1"/>
    <col min="5898" max="5898" width="9.1640625" style="1"/>
    <col min="5899" max="5899" width="34.83203125" style="1" customWidth="1"/>
    <col min="5900" max="6144" width="9.1640625" style="1"/>
    <col min="6145" max="6145" width="5.5" style="1" bestFit="1" customWidth="1"/>
    <col min="6146" max="6146" width="27.1640625" style="1" customWidth="1"/>
    <col min="6147" max="6147" width="11" style="1" customWidth="1"/>
    <col min="6148" max="6148" width="10.5" style="1" customWidth="1"/>
    <col min="6149" max="6149" width="11.5" style="1" customWidth="1"/>
    <col min="6150" max="6150" width="10.5" style="1" customWidth="1"/>
    <col min="6151" max="6152" width="10.1640625" style="1" customWidth="1"/>
    <col min="6153" max="6153" width="2.5" style="1" customWidth="1"/>
    <col min="6154" max="6154" width="9.1640625" style="1"/>
    <col min="6155" max="6155" width="34.83203125" style="1" customWidth="1"/>
    <col min="6156" max="6400" width="9.1640625" style="1"/>
    <col min="6401" max="6401" width="5.5" style="1" bestFit="1" customWidth="1"/>
    <col min="6402" max="6402" width="27.1640625" style="1" customWidth="1"/>
    <col min="6403" max="6403" width="11" style="1" customWidth="1"/>
    <col min="6404" max="6404" width="10.5" style="1" customWidth="1"/>
    <col min="6405" max="6405" width="11.5" style="1" customWidth="1"/>
    <col min="6406" max="6406" width="10.5" style="1" customWidth="1"/>
    <col min="6407" max="6408" width="10.1640625" style="1" customWidth="1"/>
    <col min="6409" max="6409" width="2.5" style="1" customWidth="1"/>
    <col min="6410" max="6410" width="9.1640625" style="1"/>
    <col min="6411" max="6411" width="34.83203125" style="1" customWidth="1"/>
    <col min="6412" max="6656" width="9.1640625" style="1"/>
    <col min="6657" max="6657" width="5.5" style="1" bestFit="1" customWidth="1"/>
    <col min="6658" max="6658" width="27.1640625" style="1" customWidth="1"/>
    <col min="6659" max="6659" width="11" style="1" customWidth="1"/>
    <col min="6660" max="6660" width="10.5" style="1" customWidth="1"/>
    <col min="6661" max="6661" width="11.5" style="1" customWidth="1"/>
    <col min="6662" max="6662" width="10.5" style="1" customWidth="1"/>
    <col min="6663" max="6664" width="10.1640625" style="1" customWidth="1"/>
    <col min="6665" max="6665" width="2.5" style="1" customWidth="1"/>
    <col min="6666" max="6666" width="9.1640625" style="1"/>
    <col min="6667" max="6667" width="34.83203125" style="1" customWidth="1"/>
    <col min="6668" max="6912" width="9.1640625" style="1"/>
    <col min="6913" max="6913" width="5.5" style="1" bestFit="1" customWidth="1"/>
    <col min="6914" max="6914" width="27.1640625" style="1" customWidth="1"/>
    <col min="6915" max="6915" width="11" style="1" customWidth="1"/>
    <col min="6916" max="6916" width="10.5" style="1" customWidth="1"/>
    <col min="6917" max="6917" width="11.5" style="1" customWidth="1"/>
    <col min="6918" max="6918" width="10.5" style="1" customWidth="1"/>
    <col min="6919" max="6920" width="10.1640625" style="1" customWidth="1"/>
    <col min="6921" max="6921" width="2.5" style="1" customWidth="1"/>
    <col min="6922" max="6922" width="9.1640625" style="1"/>
    <col min="6923" max="6923" width="34.83203125" style="1" customWidth="1"/>
    <col min="6924" max="7168" width="9.1640625" style="1"/>
    <col min="7169" max="7169" width="5.5" style="1" bestFit="1" customWidth="1"/>
    <col min="7170" max="7170" width="27.1640625" style="1" customWidth="1"/>
    <col min="7171" max="7171" width="11" style="1" customWidth="1"/>
    <col min="7172" max="7172" width="10.5" style="1" customWidth="1"/>
    <col min="7173" max="7173" width="11.5" style="1" customWidth="1"/>
    <col min="7174" max="7174" width="10.5" style="1" customWidth="1"/>
    <col min="7175" max="7176" width="10.1640625" style="1" customWidth="1"/>
    <col min="7177" max="7177" width="2.5" style="1" customWidth="1"/>
    <col min="7178" max="7178" width="9.1640625" style="1"/>
    <col min="7179" max="7179" width="34.83203125" style="1" customWidth="1"/>
    <col min="7180" max="7424" width="9.1640625" style="1"/>
    <col min="7425" max="7425" width="5.5" style="1" bestFit="1" customWidth="1"/>
    <col min="7426" max="7426" width="27.1640625" style="1" customWidth="1"/>
    <col min="7427" max="7427" width="11" style="1" customWidth="1"/>
    <col min="7428" max="7428" width="10.5" style="1" customWidth="1"/>
    <col min="7429" max="7429" width="11.5" style="1" customWidth="1"/>
    <col min="7430" max="7430" width="10.5" style="1" customWidth="1"/>
    <col min="7431" max="7432" width="10.1640625" style="1" customWidth="1"/>
    <col min="7433" max="7433" width="2.5" style="1" customWidth="1"/>
    <col min="7434" max="7434" width="9.1640625" style="1"/>
    <col min="7435" max="7435" width="34.83203125" style="1" customWidth="1"/>
    <col min="7436" max="7680" width="9.1640625" style="1"/>
    <col min="7681" max="7681" width="5.5" style="1" bestFit="1" customWidth="1"/>
    <col min="7682" max="7682" width="27.1640625" style="1" customWidth="1"/>
    <col min="7683" max="7683" width="11" style="1" customWidth="1"/>
    <col min="7684" max="7684" width="10.5" style="1" customWidth="1"/>
    <col min="7685" max="7685" width="11.5" style="1" customWidth="1"/>
    <col min="7686" max="7686" width="10.5" style="1" customWidth="1"/>
    <col min="7687" max="7688" width="10.1640625" style="1" customWidth="1"/>
    <col min="7689" max="7689" width="2.5" style="1" customWidth="1"/>
    <col min="7690" max="7690" width="9.1640625" style="1"/>
    <col min="7691" max="7691" width="34.83203125" style="1" customWidth="1"/>
    <col min="7692" max="7936" width="9.1640625" style="1"/>
    <col min="7937" max="7937" width="5.5" style="1" bestFit="1" customWidth="1"/>
    <col min="7938" max="7938" width="27.1640625" style="1" customWidth="1"/>
    <col min="7939" max="7939" width="11" style="1" customWidth="1"/>
    <col min="7940" max="7940" width="10.5" style="1" customWidth="1"/>
    <col min="7941" max="7941" width="11.5" style="1" customWidth="1"/>
    <col min="7942" max="7942" width="10.5" style="1" customWidth="1"/>
    <col min="7943" max="7944" width="10.1640625" style="1" customWidth="1"/>
    <col min="7945" max="7945" width="2.5" style="1" customWidth="1"/>
    <col min="7946" max="7946" width="9.1640625" style="1"/>
    <col min="7947" max="7947" width="34.83203125" style="1" customWidth="1"/>
    <col min="7948" max="8192" width="9.1640625" style="1"/>
    <col min="8193" max="8193" width="5.5" style="1" bestFit="1" customWidth="1"/>
    <col min="8194" max="8194" width="27.1640625" style="1" customWidth="1"/>
    <col min="8195" max="8195" width="11" style="1" customWidth="1"/>
    <col min="8196" max="8196" width="10.5" style="1" customWidth="1"/>
    <col min="8197" max="8197" width="11.5" style="1" customWidth="1"/>
    <col min="8198" max="8198" width="10.5" style="1" customWidth="1"/>
    <col min="8199" max="8200" width="10.1640625" style="1" customWidth="1"/>
    <col min="8201" max="8201" width="2.5" style="1" customWidth="1"/>
    <col min="8202" max="8202" width="9.1640625" style="1"/>
    <col min="8203" max="8203" width="34.83203125" style="1" customWidth="1"/>
    <col min="8204" max="8448" width="9.1640625" style="1"/>
    <col min="8449" max="8449" width="5.5" style="1" bestFit="1" customWidth="1"/>
    <col min="8450" max="8450" width="27.1640625" style="1" customWidth="1"/>
    <col min="8451" max="8451" width="11" style="1" customWidth="1"/>
    <col min="8452" max="8452" width="10.5" style="1" customWidth="1"/>
    <col min="8453" max="8453" width="11.5" style="1" customWidth="1"/>
    <col min="8454" max="8454" width="10.5" style="1" customWidth="1"/>
    <col min="8455" max="8456" width="10.1640625" style="1" customWidth="1"/>
    <col min="8457" max="8457" width="2.5" style="1" customWidth="1"/>
    <col min="8458" max="8458" width="9.1640625" style="1"/>
    <col min="8459" max="8459" width="34.83203125" style="1" customWidth="1"/>
    <col min="8460" max="8704" width="9.1640625" style="1"/>
    <col min="8705" max="8705" width="5.5" style="1" bestFit="1" customWidth="1"/>
    <col min="8706" max="8706" width="27.1640625" style="1" customWidth="1"/>
    <col min="8707" max="8707" width="11" style="1" customWidth="1"/>
    <col min="8708" max="8708" width="10.5" style="1" customWidth="1"/>
    <col min="8709" max="8709" width="11.5" style="1" customWidth="1"/>
    <col min="8710" max="8710" width="10.5" style="1" customWidth="1"/>
    <col min="8711" max="8712" width="10.1640625" style="1" customWidth="1"/>
    <col min="8713" max="8713" width="2.5" style="1" customWidth="1"/>
    <col min="8714" max="8714" width="9.1640625" style="1"/>
    <col min="8715" max="8715" width="34.83203125" style="1" customWidth="1"/>
    <col min="8716" max="8960" width="9.1640625" style="1"/>
    <col min="8961" max="8961" width="5.5" style="1" bestFit="1" customWidth="1"/>
    <col min="8962" max="8962" width="27.1640625" style="1" customWidth="1"/>
    <col min="8963" max="8963" width="11" style="1" customWidth="1"/>
    <col min="8964" max="8964" width="10.5" style="1" customWidth="1"/>
    <col min="8965" max="8965" width="11.5" style="1" customWidth="1"/>
    <col min="8966" max="8966" width="10.5" style="1" customWidth="1"/>
    <col min="8967" max="8968" width="10.1640625" style="1" customWidth="1"/>
    <col min="8969" max="8969" width="2.5" style="1" customWidth="1"/>
    <col min="8970" max="8970" width="9.1640625" style="1"/>
    <col min="8971" max="8971" width="34.83203125" style="1" customWidth="1"/>
    <col min="8972" max="9216" width="9.1640625" style="1"/>
    <col min="9217" max="9217" width="5.5" style="1" bestFit="1" customWidth="1"/>
    <col min="9218" max="9218" width="27.1640625" style="1" customWidth="1"/>
    <col min="9219" max="9219" width="11" style="1" customWidth="1"/>
    <col min="9220" max="9220" width="10.5" style="1" customWidth="1"/>
    <col min="9221" max="9221" width="11.5" style="1" customWidth="1"/>
    <col min="9222" max="9222" width="10.5" style="1" customWidth="1"/>
    <col min="9223" max="9224" width="10.1640625" style="1" customWidth="1"/>
    <col min="9225" max="9225" width="2.5" style="1" customWidth="1"/>
    <col min="9226" max="9226" width="9.1640625" style="1"/>
    <col min="9227" max="9227" width="34.83203125" style="1" customWidth="1"/>
    <col min="9228" max="9472" width="9.1640625" style="1"/>
    <col min="9473" max="9473" width="5.5" style="1" bestFit="1" customWidth="1"/>
    <col min="9474" max="9474" width="27.1640625" style="1" customWidth="1"/>
    <col min="9475" max="9475" width="11" style="1" customWidth="1"/>
    <col min="9476" max="9476" width="10.5" style="1" customWidth="1"/>
    <col min="9477" max="9477" width="11.5" style="1" customWidth="1"/>
    <col min="9478" max="9478" width="10.5" style="1" customWidth="1"/>
    <col min="9479" max="9480" width="10.1640625" style="1" customWidth="1"/>
    <col min="9481" max="9481" width="2.5" style="1" customWidth="1"/>
    <col min="9482" max="9482" width="9.1640625" style="1"/>
    <col min="9483" max="9483" width="34.83203125" style="1" customWidth="1"/>
    <col min="9484" max="9728" width="9.1640625" style="1"/>
    <col min="9729" max="9729" width="5.5" style="1" bestFit="1" customWidth="1"/>
    <col min="9730" max="9730" width="27.1640625" style="1" customWidth="1"/>
    <col min="9731" max="9731" width="11" style="1" customWidth="1"/>
    <col min="9732" max="9732" width="10.5" style="1" customWidth="1"/>
    <col min="9733" max="9733" width="11.5" style="1" customWidth="1"/>
    <col min="9734" max="9734" width="10.5" style="1" customWidth="1"/>
    <col min="9735" max="9736" width="10.1640625" style="1" customWidth="1"/>
    <col min="9737" max="9737" width="2.5" style="1" customWidth="1"/>
    <col min="9738" max="9738" width="9.1640625" style="1"/>
    <col min="9739" max="9739" width="34.83203125" style="1" customWidth="1"/>
    <col min="9740" max="9984" width="9.1640625" style="1"/>
    <col min="9985" max="9985" width="5.5" style="1" bestFit="1" customWidth="1"/>
    <col min="9986" max="9986" width="27.1640625" style="1" customWidth="1"/>
    <col min="9987" max="9987" width="11" style="1" customWidth="1"/>
    <col min="9988" max="9988" width="10.5" style="1" customWidth="1"/>
    <col min="9989" max="9989" width="11.5" style="1" customWidth="1"/>
    <col min="9990" max="9990" width="10.5" style="1" customWidth="1"/>
    <col min="9991" max="9992" width="10.1640625" style="1" customWidth="1"/>
    <col min="9993" max="9993" width="2.5" style="1" customWidth="1"/>
    <col min="9994" max="9994" width="9.1640625" style="1"/>
    <col min="9995" max="9995" width="34.83203125" style="1" customWidth="1"/>
    <col min="9996" max="10240" width="9.1640625" style="1"/>
    <col min="10241" max="10241" width="5.5" style="1" bestFit="1" customWidth="1"/>
    <col min="10242" max="10242" width="27.1640625" style="1" customWidth="1"/>
    <col min="10243" max="10243" width="11" style="1" customWidth="1"/>
    <col min="10244" max="10244" width="10.5" style="1" customWidth="1"/>
    <col min="10245" max="10245" width="11.5" style="1" customWidth="1"/>
    <col min="10246" max="10246" width="10.5" style="1" customWidth="1"/>
    <col min="10247" max="10248" width="10.1640625" style="1" customWidth="1"/>
    <col min="10249" max="10249" width="2.5" style="1" customWidth="1"/>
    <col min="10250" max="10250" width="9.1640625" style="1"/>
    <col min="10251" max="10251" width="34.83203125" style="1" customWidth="1"/>
    <col min="10252" max="10496" width="9.1640625" style="1"/>
    <col min="10497" max="10497" width="5.5" style="1" bestFit="1" customWidth="1"/>
    <col min="10498" max="10498" width="27.1640625" style="1" customWidth="1"/>
    <col min="10499" max="10499" width="11" style="1" customWidth="1"/>
    <col min="10500" max="10500" width="10.5" style="1" customWidth="1"/>
    <col min="10501" max="10501" width="11.5" style="1" customWidth="1"/>
    <col min="10502" max="10502" width="10.5" style="1" customWidth="1"/>
    <col min="10503" max="10504" width="10.1640625" style="1" customWidth="1"/>
    <col min="10505" max="10505" width="2.5" style="1" customWidth="1"/>
    <col min="10506" max="10506" width="9.1640625" style="1"/>
    <col min="10507" max="10507" width="34.83203125" style="1" customWidth="1"/>
    <col min="10508" max="10752" width="9.1640625" style="1"/>
    <col min="10753" max="10753" width="5.5" style="1" bestFit="1" customWidth="1"/>
    <col min="10754" max="10754" width="27.1640625" style="1" customWidth="1"/>
    <col min="10755" max="10755" width="11" style="1" customWidth="1"/>
    <col min="10756" max="10756" width="10.5" style="1" customWidth="1"/>
    <col min="10757" max="10757" width="11.5" style="1" customWidth="1"/>
    <col min="10758" max="10758" width="10.5" style="1" customWidth="1"/>
    <col min="10759" max="10760" width="10.1640625" style="1" customWidth="1"/>
    <col min="10761" max="10761" width="2.5" style="1" customWidth="1"/>
    <col min="10762" max="10762" width="9.1640625" style="1"/>
    <col min="10763" max="10763" width="34.83203125" style="1" customWidth="1"/>
    <col min="10764" max="11008" width="9.1640625" style="1"/>
    <col min="11009" max="11009" width="5.5" style="1" bestFit="1" customWidth="1"/>
    <col min="11010" max="11010" width="27.1640625" style="1" customWidth="1"/>
    <col min="11011" max="11011" width="11" style="1" customWidth="1"/>
    <col min="11012" max="11012" width="10.5" style="1" customWidth="1"/>
    <col min="11013" max="11013" width="11.5" style="1" customWidth="1"/>
    <col min="11014" max="11014" width="10.5" style="1" customWidth="1"/>
    <col min="11015" max="11016" width="10.1640625" style="1" customWidth="1"/>
    <col min="11017" max="11017" width="2.5" style="1" customWidth="1"/>
    <col min="11018" max="11018" width="9.1640625" style="1"/>
    <col min="11019" max="11019" width="34.83203125" style="1" customWidth="1"/>
    <col min="11020" max="11264" width="9.1640625" style="1"/>
    <col min="11265" max="11265" width="5.5" style="1" bestFit="1" customWidth="1"/>
    <col min="11266" max="11266" width="27.1640625" style="1" customWidth="1"/>
    <col min="11267" max="11267" width="11" style="1" customWidth="1"/>
    <col min="11268" max="11268" width="10.5" style="1" customWidth="1"/>
    <col min="11269" max="11269" width="11.5" style="1" customWidth="1"/>
    <col min="11270" max="11270" width="10.5" style="1" customWidth="1"/>
    <col min="11271" max="11272" width="10.1640625" style="1" customWidth="1"/>
    <col min="11273" max="11273" width="2.5" style="1" customWidth="1"/>
    <col min="11274" max="11274" width="9.1640625" style="1"/>
    <col min="11275" max="11275" width="34.83203125" style="1" customWidth="1"/>
    <col min="11276" max="11520" width="9.1640625" style="1"/>
    <col min="11521" max="11521" width="5.5" style="1" bestFit="1" customWidth="1"/>
    <col min="11522" max="11522" width="27.1640625" style="1" customWidth="1"/>
    <col min="11523" max="11523" width="11" style="1" customWidth="1"/>
    <col min="11524" max="11524" width="10.5" style="1" customWidth="1"/>
    <col min="11525" max="11525" width="11.5" style="1" customWidth="1"/>
    <col min="11526" max="11526" width="10.5" style="1" customWidth="1"/>
    <col min="11527" max="11528" width="10.1640625" style="1" customWidth="1"/>
    <col min="11529" max="11529" width="2.5" style="1" customWidth="1"/>
    <col min="11530" max="11530" width="9.1640625" style="1"/>
    <col min="11531" max="11531" width="34.83203125" style="1" customWidth="1"/>
    <col min="11532" max="11776" width="9.1640625" style="1"/>
    <col min="11777" max="11777" width="5.5" style="1" bestFit="1" customWidth="1"/>
    <col min="11778" max="11778" width="27.1640625" style="1" customWidth="1"/>
    <col min="11779" max="11779" width="11" style="1" customWidth="1"/>
    <col min="11780" max="11780" width="10.5" style="1" customWidth="1"/>
    <col min="11781" max="11781" width="11.5" style="1" customWidth="1"/>
    <col min="11782" max="11782" width="10.5" style="1" customWidth="1"/>
    <col min="11783" max="11784" width="10.1640625" style="1" customWidth="1"/>
    <col min="11785" max="11785" width="2.5" style="1" customWidth="1"/>
    <col min="11786" max="11786" width="9.1640625" style="1"/>
    <col min="11787" max="11787" width="34.83203125" style="1" customWidth="1"/>
    <col min="11788" max="12032" width="9.1640625" style="1"/>
    <col min="12033" max="12033" width="5.5" style="1" bestFit="1" customWidth="1"/>
    <col min="12034" max="12034" width="27.1640625" style="1" customWidth="1"/>
    <col min="12035" max="12035" width="11" style="1" customWidth="1"/>
    <col min="12036" max="12036" width="10.5" style="1" customWidth="1"/>
    <col min="12037" max="12037" width="11.5" style="1" customWidth="1"/>
    <col min="12038" max="12038" width="10.5" style="1" customWidth="1"/>
    <col min="12039" max="12040" width="10.1640625" style="1" customWidth="1"/>
    <col min="12041" max="12041" width="2.5" style="1" customWidth="1"/>
    <col min="12042" max="12042" width="9.1640625" style="1"/>
    <col min="12043" max="12043" width="34.83203125" style="1" customWidth="1"/>
    <col min="12044" max="12288" width="9.1640625" style="1"/>
    <col min="12289" max="12289" width="5.5" style="1" bestFit="1" customWidth="1"/>
    <col min="12290" max="12290" width="27.1640625" style="1" customWidth="1"/>
    <col min="12291" max="12291" width="11" style="1" customWidth="1"/>
    <col min="12292" max="12292" width="10.5" style="1" customWidth="1"/>
    <col min="12293" max="12293" width="11.5" style="1" customWidth="1"/>
    <col min="12294" max="12294" width="10.5" style="1" customWidth="1"/>
    <col min="12295" max="12296" width="10.1640625" style="1" customWidth="1"/>
    <col min="12297" max="12297" width="2.5" style="1" customWidth="1"/>
    <col min="12298" max="12298" width="9.1640625" style="1"/>
    <col min="12299" max="12299" width="34.83203125" style="1" customWidth="1"/>
    <col min="12300" max="12544" width="9.1640625" style="1"/>
    <col min="12545" max="12545" width="5.5" style="1" bestFit="1" customWidth="1"/>
    <col min="12546" max="12546" width="27.1640625" style="1" customWidth="1"/>
    <col min="12547" max="12547" width="11" style="1" customWidth="1"/>
    <col min="12548" max="12548" width="10.5" style="1" customWidth="1"/>
    <col min="12549" max="12549" width="11.5" style="1" customWidth="1"/>
    <col min="12550" max="12550" width="10.5" style="1" customWidth="1"/>
    <col min="12551" max="12552" width="10.1640625" style="1" customWidth="1"/>
    <col min="12553" max="12553" width="2.5" style="1" customWidth="1"/>
    <col min="12554" max="12554" width="9.1640625" style="1"/>
    <col min="12555" max="12555" width="34.83203125" style="1" customWidth="1"/>
    <col min="12556" max="12800" width="9.1640625" style="1"/>
    <col min="12801" max="12801" width="5.5" style="1" bestFit="1" customWidth="1"/>
    <col min="12802" max="12802" width="27.1640625" style="1" customWidth="1"/>
    <col min="12803" max="12803" width="11" style="1" customWidth="1"/>
    <col min="12804" max="12804" width="10.5" style="1" customWidth="1"/>
    <col min="12805" max="12805" width="11.5" style="1" customWidth="1"/>
    <col min="12806" max="12806" width="10.5" style="1" customWidth="1"/>
    <col min="12807" max="12808" width="10.1640625" style="1" customWidth="1"/>
    <col min="12809" max="12809" width="2.5" style="1" customWidth="1"/>
    <col min="12810" max="12810" width="9.1640625" style="1"/>
    <col min="12811" max="12811" width="34.83203125" style="1" customWidth="1"/>
    <col min="12812" max="13056" width="9.1640625" style="1"/>
    <col min="13057" max="13057" width="5.5" style="1" bestFit="1" customWidth="1"/>
    <col min="13058" max="13058" width="27.1640625" style="1" customWidth="1"/>
    <col min="13059" max="13059" width="11" style="1" customWidth="1"/>
    <col min="13060" max="13060" width="10.5" style="1" customWidth="1"/>
    <col min="13061" max="13061" width="11.5" style="1" customWidth="1"/>
    <col min="13062" max="13062" width="10.5" style="1" customWidth="1"/>
    <col min="13063" max="13064" width="10.1640625" style="1" customWidth="1"/>
    <col min="13065" max="13065" width="2.5" style="1" customWidth="1"/>
    <col min="13066" max="13066" width="9.1640625" style="1"/>
    <col min="13067" max="13067" width="34.83203125" style="1" customWidth="1"/>
    <col min="13068" max="13312" width="9.1640625" style="1"/>
    <col min="13313" max="13313" width="5.5" style="1" bestFit="1" customWidth="1"/>
    <col min="13314" max="13314" width="27.1640625" style="1" customWidth="1"/>
    <col min="13315" max="13315" width="11" style="1" customWidth="1"/>
    <col min="13316" max="13316" width="10.5" style="1" customWidth="1"/>
    <col min="13317" max="13317" width="11.5" style="1" customWidth="1"/>
    <col min="13318" max="13318" width="10.5" style="1" customWidth="1"/>
    <col min="13319" max="13320" width="10.1640625" style="1" customWidth="1"/>
    <col min="13321" max="13321" width="2.5" style="1" customWidth="1"/>
    <col min="13322" max="13322" width="9.1640625" style="1"/>
    <col min="13323" max="13323" width="34.83203125" style="1" customWidth="1"/>
    <col min="13324" max="13568" width="9.1640625" style="1"/>
    <col min="13569" max="13569" width="5.5" style="1" bestFit="1" customWidth="1"/>
    <col min="13570" max="13570" width="27.1640625" style="1" customWidth="1"/>
    <col min="13571" max="13571" width="11" style="1" customWidth="1"/>
    <col min="13572" max="13572" width="10.5" style="1" customWidth="1"/>
    <col min="13573" max="13573" width="11.5" style="1" customWidth="1"/>
    <col min="13574" max="13574" width="10.5" style="1" customWidth="1"/>
    <col min="13575" max="13576" width="10.1640625" style="1" customWidth="1"/>
    <col min="13577" max="13577" width="2.5" style="1" customWidth="1"/>
    <col min="13578" max="13578" width="9.1640625" style="1"/>
    <col min="13579" max="13579" width="34.83203125" style="1" customWidth="1"/>
    <col min="13580" max="13824" width="9.1640625" style="1"/>
    <col min="13825" max="13825" width="5.5" style="1" bestFit="1" customWidth="1"/>
    <col min="13826" max="13826" width="27.1640625" style="1" customWidth="1"/>
    <col min="13827" max="13827" width="11" style="1" customWidth="1"/>
    <col min="13828" max="13828" width="10.5" style="1" customWidth="1"/>
    <col min="13829" max="13829" width="11.5" style="1" customWidth="1"/>
    <col min="13830" max="13830" width="10.5" style="1" customWidth="1"/>
    <col min="13831" max="13832" width="10.1640625" style="1" customWidth="1"/>
    <col min="13833" max="13833" width="2.5" style="1" customWidth="1"/>
    <col min="13834" max="13834" width="9.1640625" style="1"/>
    <col min="13835" max="13835" width="34.83203125" style="1" customWidth="1"/>
    <col min="13836" max="14080" width="9.1640625" style="1"/>
    <col min="14081" max="14081" width="5.5" style="1" bestFit="1" customWidth="1"/>
    <col min="14082" max="14082" width="27.1640625" style="1" customWidth="1"/>
    <col min="14083" max="14083" width="11" style="1" customWidth="1"/>
    <col min="14084" max="14084" width="10.5" style="1" customWidth="1"/>
    <col min="14085" max="14085" width="11.5" style="1" customWidth="1"/>
    <col min="14086" max="14086" width="10.5" style="1" customWidth="1"/>
    <col min="14087" max="14088" width="10.1640625" style="1" customWidth="1"/>
    <col min="14089" max="14089" width="2.5" style="1" customWidth="1"/>
    <col min="14090" max="14090" width="9.1640625" style="1"/>
    <col min="14091" max="14091" width="34.83203125" style="1" customWidth="1"/>
    <col min="14092" max="14336" width="9.1640625" style="1"/>
    <col min="14337" max="14337" width="5.5" style="1" bestFit="1" customWidth="1"/>
    <col min="14338" max="14338" width="27.1640625" style="1" customWidth="1"/>
    <col min="14339" max="14339" width="11" style="1" customWidth="1"/>
    <col min="14340" max="14340" width="10.5" style="1" customWidth="1"/>
    <col min="14341" max="14341" width="11.5" style="1" customWidth="1"/>
    <col min="14342" max="14342" width="10.5" style="1" customWidth="1"/>
    <col min="14343" max="14344" width="10.1640625" style="1" customWidth="1"/>
    <col min="14345" max="14345" width="2.5" style="1" customWidth="1"/>
    <col min="14346" max="14346" width="9.1640625" style="1"/>
    <col min="14347" max="14347" width="34.83203125" style="1" customWidth="1"/>
    <col min="14348" max="14592" width="9.1640625" style="1"/>
    <col min="14593" max="14593" width="5.5" style="1" bestFit="1" customWidth="1"/>
    <col min="14594" max="14594" width="27.1640625" style="1" customWidth="1"/>
    <col min="14595" max="14595" width="11" style="1" customWidth="1"/>
    <col min="14596" max="14596" width="10.5" style="1" customWidth="1"/>
    <col min="14597" max="14597" width="11.5" style="1" customWidth="1"/>
    <col min="14598" max="14598" width="10.5" style="1" customWidth="1"/>
    <col min="14599" max="14600" width="10.1640625" style="1" customWidth="1"/>
    <col min="14601" max="14601" width="2.5" style="1" customWidth="1"/>
    <col min="14602" max="14602" width="9.1640625" style="1"/>
    <col min="14603" max="14603" width="34.83203125" style="1" customWidth="1"/>
    <col min="14604" max="14848" width="9.1640625" style="1"/>
    <col min="14849" max="14849" width="5.5" style="1" bestFit="1" customWidth="1"/>
    <col min="14850" max="14850" width="27.1640625" style="1" customWidth="1"/>
    <col min="14851" max="14851" width="11" style="1" customWidth="1"/>
    <col min="14852" max="14852" width="10.5" style="1" customWidth="1"/>
    <col min="14853" max="14853" width="11.5" style="1" customWidth="1"/>
    <col min="14854" max="14854" width="10.5" style="1" customWidth="1"/>
    <col min="14855" max="14856" width="10.1640625" style="1" customWidth="1"/>
    <col min="14857" max="14857" width="2.5" style="1" customWidth="1"/>
    <col min="14858" max="14858" width="9.1640625" style="1"/>
    <col min="14859" max="14859" width="34.83203125" style="1" customWidth="1"/>
    <col min="14860" max="15104" width="9.1640625" style="1"/>
    <col min="15105" max="15105" width="5.5" style="1" bestFit="1" customWidth="1"/>
    <col min="15106" max="15106" width="27.1640625" style="1" customWidth="1"/>
    <col min="15107" max="15107" width="11" style="1" customWidth="1"/>
    <col min="15108" max="15108" width="10.5" style="1" customWidth="1"/>
    <col min="15109" max="15109" width="11.5" style="1" customWidth="1"/>
    <col min="15110" max="15110" width="10.5" style="1" customWidth="1"/>
    <col min="15111" max="15112" width="10.1640625" style="1" customWidth="1"/>
    <col min="15113" max="15113" width="2.5" style="1" customWidth="1"/>
    <col min="15114" max="15114" width="9.1640625" style="1"/>
    <col min="15115" max="15115" width="34.83203125" style="1" customWidth="1"/>
    <col min="15116" max="15360" width="9.1640625" style="1"/>
    <col min="15361" max="15361" width="5.5" style="1" bestFit="1" customWidth="1"/>
    <col min="15362" max="15362" width="27.1640625" style="1" customWidth="1"/>
    <col min="15363" max="15363" width="11" style="1" customWidth="1"/>
    <col min="15364" max="15364" width="10.5" style="1" customWidth="1"/>
    <col min="15365" max="15365" width="11.5" style="1" customWidth="1"/>
    <col min="15366" max="15366" width="10.5" style="1" customWidth="1"/>
    <col min="15367" max="15368" width="10.1640625" style="1" customWidth="1"/>
    <col min="15369" max="15369" width="2.5" style="1" customWidth="1"/>
    <col min="15370" max="15370" width="9.1640625" style="1"/>
    <col min="15371" max="15371" width="34.83203125" style="1" customWidth="1"/>
    <col min="15372" max="15616" width="9.1640625" style="1"/>
    <col min="15617" max="15617" width="5.5" style="1" bestFit="1" customWidth="1"/>
    <col min="15618" max="15618" width="27.1640625" style="1" customWidth="1"/>
    <col min="15619" max="15619" width="11" style="1" customWidth="1"/>
    <col min="15620" max="15620" width="10.5" style="1" customWidth="1"/>
    <col min="15621" max="15621" width="11.5" style="1" customWidth="1"/>
    <col min="15622" max="15622" width="10.5" style="1" customWidth="1"/>
    <col min="15623" max="15624" width="10.1640625" style="1" customWidth="1"/>
    <col min="15625" max="15625" width="2.5" style="1" customWidth="1"/>
    <col min="15626" max="15626" width="9.1640625" style="1"/>
    <col min="15627" max="15627" width="34.83203125" style="1" customWidth="1"/>
    <col min="15628" max="15872" width="9.1640625" style="1"/>
    <col min="15873" max="15873" width="5.5" style="1" bestFit="1" customWidth="1"/>
    <col min="15874" max="15874" width="27.1640625" style="1" customWidth="1"/>
    <col min="15875" max="15875" width="11" style="1" customWidth="1"/>
    <col min="15876" max="15876" width="10.5" style="1" customWidth="1"/>
    <col min="15877" max="15877" width="11.5" style="1" customWidth="1"/>
    <col min="15878" max="15878" width="10.5" style="1" customWidth="1"/>
    <col min="15879" max="15880" width="10.1640625" style="1" customWidth="1"/>
    <col min="15881" max="15881" width="2.5" style="1" customWidth="1"/>
    <col min="15882" max="15882" width="9.1640625" style="1"/>
    <col min="15883" max="15883" width="34.83203125" style="1" customWidth="1"/>
    <col min="15884" max="16128" width="9.1640625" style="1"/>
    <col min="16129" max="16129" width="5.5" style="1" bestFit="1" customWidth="1"/>
    <col min="16130" max="16130" width="27.1640625" style="1" customWidth="1"/>
    <col min="16131" max="16131" width="11" style="1" customWidth="1"/>
    <col min="16132" max="16132" width="10.5" style="1" customWidth="1"/>
    <col min="16133" max="16133" width="11.5" style="1" customWidth="1"/>
    <col min="16134" max="16134" width="10.5" style="1" customWidth="1"/>
    <col min="16135" max="16136" width="10.1640625" style="1" customWidth="1"/>
    <col min="16137" max="16137" width="2.5" style="1" customWidth="1"/>
    <col min="16138" max="16138" width="9.1640625" style="1"/>
    <col min="16139" max="16139" width="34.83203125" style="1" customWidth="1"/>
    <col min="16140" max="16384" width="9.1640625" style="1"/>
  </cols>
  <sheetData>
    <row r="1" spans="1:8" x14ac:dyDescent="0.2">
      <c r="H1" s="3" t="s">
        <v>0</v>
      </c>
    </row>
    <row r="2" spans="1:8" s="5" customFormat="1" ht="48.75" customHeight="1" x14ac:dyDescent="0.2">
      <c r="A2" s="4" t="s">
        <v>1</v>
      </c>
      <c r="B2" s="4"/>
      <c r="C2" s="4"/>
      <c r="D2" s="4" t="s">
        <v>2</v>
      </c>
      <c r="E2" s="4"/>
      <c r="F2" s="4"/>
      <c r="G2" s="4"/>
      <c r="H2" s="4"/>
    </row>
    <row r="3" spans="1:8" s="5" customFormat="1" ht="8.25" customHeight="1" x14ac:dyDescent="0.2">
      <c r="A3" s="6"/>
      <c r="B3" s="6"/>
      <c r="D3" s="7"/>
      <c r="E3" s="7"/>
      <c r="F3" s="7"/>
      <c r="G3" s="7"/>
      <c r="H3" s="7"/>
    </row>
    <row r="4" spans="1:8" ht="14" customHeight="1" x14ac:dyDescent="0.2">
      <c r="B4" s="1"/>
    </row>
    <row r="5" spans="1:8" ht="40" customHeight="1" x14ac:dyDescent="0.2">
      <c r="A5" s="8" t="s">
        <v>3</v>
      </c>
      <c r="B5" s="8"/>
      <c r="C5" s="8"/>
      <c r="D5" s="8"/>
      <c r="E5" s="8"/>
      <c r="F5" s="8"/>
      <c r="G5" s="8"/>
      <c r="H5" s="8"/>
    </row>
    <row r="6" spans="1:8" ht="12" customHeight="1" x14ac:dyDescent="0.2"/>
    <row r="7" spans="1:8" s="9" customFormat="1" ht="25.25" customHeight="1" x14ac:dyDescent="0.2">
      <c r="B7" s="10" t="s">
        <v>4</v>
      </c>
      <c r="C7" s="10"/>
      <c r="D7" s="10"/>
      <c r="E7" s="10"/>
      <c r="F7" s="10"/>
      <c r="G7" s="10"/>
      <c r="H7" s="10"/>
    </row>
    <row r="8" spans="1:8" s="9" customFormat="1" ht="20" customHeight="1" x14ac:dyDescent="0.2">
      <c r="B8" s="10" t="s">
        <v>5</v>
      </c>
      <c r="C8" s="10"/>
      <c r="D8" s="10"/>
      <c r="E8" s="10"/>
      <c r="F8" s="10"/>
      <c r="G8" s="10"/>
      <c r="H8" s="10"/>
    </row>
    <row r="9" spans="1:8" s="9" customFormat="1" ht="20" customHeight="1" x14ac:dyDescent="0.2">
      <c r="B9" s="10" t="s">
        <v>6</v>
      </c>
      <c r="C9" s="10"/>
      <c r="D9" s="10"/>
      <c r="E9" s="10"/>
      <c r="F9" s="10"/>
      <c r="G9" s="10"/>
      <c r="H9" s="10"/>
    </row>
    <row r="10" spans="1:8" s="9" customFormat="1" ht="20" customHeight="1" x14ac:dyDescent="0.2">
      <c r="B10" s="11" t="s">
        <v>7</v>
      </c>
      <c r="C10" s="11"/>
      <c r="D10" s="11"/>
      <c r="E10" s="11"/>
      <c r="F10" s="11"/>
      <c r="G10" s="11"/>
      <c r="H10" s="11"/>
    </row>
    <row r="11" spans="1:8" s="9" customFormat="1" ht="12" customHeight="1" x14ac:dyDescent="0.2">
      <c r="B11" s="11"/>
      <c r="C11" s="11"/>
    </row>
    <row r="12" spans="1:8" s="5" customFormat="1" ht="52.5" customHeight="1" x14ac:dyDescent="0.2">
      <c r="A12" s="12" t="s">
        <v>8</v>
      </c>
      <c r="B12" s="13" t="s">
        <v>9</v>
      </c>
      <c r="C12" s="13"/>
      <c r="D12" s="13"/>
      <c r="E12" s="12" t="s">
        <v>10</v>
      </c>
      <c r="F12" s="14" t="s">
        <v>11</v>
      </c>
      <c r="G12" s="14" t="s">
        <v>12</v>
      </c>
      <c r="H12" s="12" t="s">
        <v>13</v>
      </c>
    </row>
    <row r="13" spans="1:8" s="19" customFormat="1" ht="16.5" customHeight="1" x14ac:dyDescent="0.2">
      <c r="A13" s="15" t="s">
        <v>14</v>
      </c>
      <c r="B13" s="16" t="s">
        <v>15</v>
      </c>
      <c r="C13" s="17"/>
      <c r="D13" s="18"/>
      <c r="E13" s="15" t="s">
        <v>16</v>
      </c>
      <c r="F13" s="15" t="s">
        <v>17</v>
      </c>
      <c r="G13" s="15" t="s">
        <v>18</v>
      </c>
      <c r="H13" s="15" t="s">
        <v>19</v>
      </c>
    </row>
    <row r="14" spans="1:8" s="5" customFormat="1" ht="93.75" customHeight="1" x14ac:dyDescent="0.2">
      <c r="A14" s="12" t="s">
        <v>20</v>
      </c>
      <c r="B14" s="20" t="s">
        <v>21</v>
      </c>
      <c r="C14" s="20"/>
      <c r="D14" s="20"/>
      <c r="E14" s="21">
        <f>E15+E19+E25+E28</f>
        <v>20</v>
      </c>
      <c r="F14" s="22">
        <f>ROUND(F15+F19+F25+F28,1)</f>
        <v>20</v>
      </c>
      <c r="G14" s="23"/>
      <c r="H14" s="12"/>
    </row>
    <row r="15" spans="1:8" s="25" customFormat="1" ht="33.75" customHeight="1" x14ac:dyDescent="0.2">
      <c r="A15" s="24">
        <v>1</v>
      </c>
      <c r="B15" s="20" t="s">
        <v>22</v>
      </c>
      <c r="C15" s="20"/>
      <c r="D15" s="20"/>
      <c r="E15" s="21">
        <f>5-(E16+E17+E18)</f>
        <v>5</v>
      </c>
      <c r="F15" s="22">
        <f>ROUND(5-(F16+F17+F18),1)</f>
        <v>5</v>
      </c>
      <c r="G15" s="23"/>
      <c r="H15" s="24"/>
    </row>
    <row r="16" spans="1:8" s="25" customFormat="1" ht="115.5" customHeight="1" x14ac:dyDescent="0.2">
      <c r="A16" s="24" t="s">
        <v>23</v>
      </c>
      <c r="B16" s="26" t="s">
        <v>24</v>
      </c>
      <c r="C16" s="27"/>
      <c r="D16" s="28"/>
      <c r="E16" s="29"/>
      <c r="F16" s="30"/>
      <c r="G16" s="29"/>
      <c r="H16" s="24"/>
    </row>
    <row r="17" spans="1:8" s="33" customFormat="1" ht="102" customHeight="1" x14ac:dyDescent="0.2">
      <c r="A17" s="24" t="s">
        <v>25</v>
      </c>
      <c r="B17" s="26" t="s">
        <v>26</v>
      </c>
      <c r="C17" s="27"/>
      <c r="D17" s="28"/>
      <c r="E17" s="29"/>
      <c r="F17" s="30"/>
      <c r="G17" s="31"/>
      <c r="H17" s="32"/>
    </row>
    <row r="18" spans="1:8" s="33" customFormat="1" ht="92.25" customHeight="1" x14ac:dyDescent="0.2">
      <c r="A18" s="24" t="s">
        <v>27</v>
      </c>
      <c r="B18" s="26" t="s">
        <v>28</v>
      </c>
      <c r="C18" s="27"/>
      <c r="D18" s="28"/>
      <c r="E18" s="29"/>
      <c r="F18" s="30"/>
      <c r="G18" s="31"/>
      <c r="H18" s="32"/>
    </row>
    <row r="19" spans="1:8" s="33" customFormat="1" ht="52.5" customHeight="1" x14ac:dyDescent="0.2">
      <c r="A19" s="24">
        <v>2</v>
      </c>
      <c r="B19" s="34" t="s">
        <v>29</v>
      </c>
      <c r="C19" s="35"/>
      <c r="D19" s="36"/>
      <c r="E19" s="21">
        <f>6-(E20+E21+E22+E23+E24)</f>
        <v>6</v>
      </c>
      <c r="F19" s="22">
        <f>ROUND(6-(F20+F21+F22+F23+F24),1)</f>
        <v>6</v>
      </c>
      <c r="G19" s="23"/>
      <c r="H19" s="37"/>
    </row>
    <row r="20" spans="1:8" s="33" customFormat="1" ht="39.75" customHeight="1" x14ac:dyDescent="0.2">
      <c r="A20" s="30" t="s">
        <v>30</v>
      </c>
      <c r="B20" s="26" t="s">
        <v>31</v>
      </c>
      <c r="C20" s="27"/>
      <c r="D20" s="28"/>
      <c r="E20" s="38"/>
      <c r="F20" s="30"/>
      <c r="G20" s="31"/>
      <c r="H20" s="32"/>
    </row>
    <row r="21" spans="1:8" s="33" customFormat="1" ht="57" customHeight="1" x14ac:dyDescent="0.2">
      <c r="A21" s="30" t="s">
        <v>32</v>
      </c>
      <c r="B21" s="26" t="s">
        <v>33</v>
      </c>
      <c r="C21" s="27"/>
      <c r="D21" s="28"/>
      <c r="E21" s="38"/>
      <c r="F21" s="30"/>
      <c r="G21" s="39"/>
      <c r="H21" s="32"/>
    </row>
    <row r="22" spans="1:8" s="33" customFormat="1" ht="52.5" customHeight="1" x14ac:dyDescent="0.2">
      <c r="A22" s="24" t="s">
        <v>34</v>
      </c>
      <c r="B22" s="26" t="s">
        <v>35</v>
      </c>
      <c r="C22" s="27"/>
      <c r="D22" s="28"/>
      <c r="E22" s="29"/>
      <c r="F22" s="30"/>
      <c r="G22" s="40"/>
      <c r="H22" s="32"/>
    </row>
    <row r="23" spans="1:8" s="33" customFormat="1" ht="70.5" customHeight="1" x14ac:dyDescent="0.2">
      <c r="A23" s="24" t="s">
        <v>36</v>
      </c>
      <c r="B23" s="26" t="s">
        <v>37</v>
      </c>
      <c r="C23" s="27"/>
      <c r="D23" s="28"/>
      <c r="E23" s="29"/>
      <c r="F23" s="30"/>
      <c r="G23" s="40"/>
      <c r="H23" s="32"/>
    </row>
    <row r="24" spans="1:8" s="33" customFormat="1" ht="42.75" customHeight="1" x14ac:dyDescent="0.2">
      <c r="A24" s="24" t="s">
        <v>38</v>
      </c>
      <c r="B24" s="26" t="s">
        <v>39</v>
      </c>
      <c r="C24" s="27"/>
      <c r="D24" s="28"/>
      <c r="E24" s="29"/>
      <c r="F24" s="30"/>
      <c r="G24" s="31"/>
      <c r="H24" s="32"/>
    </row>
    <row r="25" spans="1:8" s="25" customFormat="1" ht="60.75" customHeight="1" x14ac:dyDescent="0.2">
      <c r="A25" s="24">
        <v>3</v>
      </c>
      <c r="B25" s="34" t="s">
        <v>40</v>
      </c>
      <c r="C25" s="35"/>
      <c r="D25" s="36"/>
      <c r="E25" s="21">
        <f>5-(E26+E27)</f>
        <v>5</v>
      </c>
      <c r="F25" s="22">
        <f>ROUND(5-(F26+F27),1)</f>
        <v>5</v>
      </c>
      <c r="G25" s="23"/>
      <c r="H25" s="24"/>
    </row>
    <row r="26" spans="1:8" s="33" customFormat="1" ht="100.5" customHeight="1" x14ac:dyDescent="0.2">
      <c r="A26" s="24" t="s">
        <v>41</v>
      </c>
      <c r="B26" s="26" t="s">
        <v>42</v>
      </c>
      <c r="C26" s="27"/>
      <c r="D26" s="28"/>
      <c r="E26" s="29"/>
      <c r="F26" s="30"/>
      <c r="G26" s="31"/>
      <c r="H26" s="32"/>
    </row>
    <row r="27" spans="1:8" s="33" customFormat="1" ht="54.75" customHeight="1" x14ac:dyDescent="0.2">
      <c r="A27" s="24" t="s">
        <v>43</v>
      </c>
      <c r="B27" s="26" t="s">
        <v>44</v>
      </c>
      <c r="C27" s="27"/>
      <c r="D27" s="28"/>
      <c r="E27" s="29"/>
      <c r="F27" s="30"/>
      <c r="G27" s="31"/>
      <c r="H27" s="32"/>
    </row>
    <row r="28" spans="1:8" s="33" customFormat="1" ht="149.25" customHeight="1" x14ac:dyDescent="0.2">
      <c r="A28" s="41">
        <v>4</v>
      </c>
      <c r="B28" s="34" t="s">
        <v>45</v>
      </c>
      <c r="C28" s="35"/>
      <c r="D28" s="36"/>
      <c r="E28" s="21">
        <f>4-(E29+E30+E31)</f>
        <v>4</v>
      </c>
      <c r="F28" s="22">
        <f>ROUND(4-(F29+F30+F31),1)</f>
        <v>4</v>
      </c>
      <c r="G28" s="23"/>
      <c r="H28" s="37"/>
    </row>
    <row r="29" spans="1:8" s="33" customFormat="1" ht="54" customHeight="1" x14ac:dyDescent="0.2">
      <c r="A29" s="24" t="s">
        <v>46</v>
      </c>
      <c r="B29" s="26" t="s">
        <v>47</v>
      </c>
      <c r="C29" s="27"/>
      <c r="D29" s="28"/>
      <c r="E29" s="29"/>
      <c r="F29" s="30"/>
      <c r="G29" s="31"/>
      <c r="H29" s="32"/>
    </row>
    <row r="30" spans="1:8" s="33" customFormat="1" ht="60.75" customHeight="1" x14ac:dyDescent="0.2">
      <c r="A30" s="24" t="s">
        <v>48</v>
      </c>
      <c r="B30" s="26" t="s">
        <v>49</v>
      </c>
      <c r="C30" s="27"/>
      <c r="D30" s="28"/>
      <c r="E30" s="29"/>
      <c r="F30" s="30"/>
      <c r="G30" s="31"/>
      <c r="H30" s="32"/>
    </row>
    <row r="31" spans="1:8" s="33" customFormat="1" ht="52.5" customHeight="1" x14ac:dyDescent="0.2">
      <c r="A31" s="24" t="s">
        <v>50</v>
      </c>
      <c r="B31" s="26" t="s">
        <v>51</v>
      </c>
      <c r="C31" s="27"/>
      <c r="D31" s="28"/>
      <c r="E31" s="29"/>
      <c r="F31" s="30"/>
      <c r="G31" s="31"/>
      <c r="H31" s="32"/>
    </row>
    <row r="32" spans="1:8" s="5" customFormat="1" ht="27.75" customHeight="1" x14ac:dyDescent="0.2">
      <c r="A32" s="12" t="s">
        <v>52</v>
      </c>
      <c r="B32" s="42" t="s">
        <v>53</v>
      </c>
      <c r="C32" s="43"/>
      <c r="D32" s="44"/>
      <c r="E32" s="21">
        <f>E33+E35+E37+E39+E41+E43</f>
        <v>20</v>
      </c>
      <c r="F32" s="22">
        <f>ROUND(F33+F35+F37+F39+F41+F43,1)</f>
        <v>12</v>
      </c>
      <c r="G32" s="23"/>
      <c r="H32" s="12"/>
    </row>
    <row r="33" spans="1:8" s="25" customFormat="1" ht="73.25" customHeight="1" x14ac:dyDescent="0.2">
      <c r="A33" s="24">
        <v>5</v>
      </c>
      <c r="B33" s="20" t="s">
        <v>54</v>
      </c>
      <c r="C33" s="20"/>
      <c r="D33" s="20"/>
      <c r="E33" s="21">
        <v>1</v>
      </c>
      <c r="F33" s="22">
        <v>1</v>
      </c>
      <c r="G33" s="23"/>
      <c r="H33" s="24"/>
    </row>
    <row r="34" spans="1:8" s="25" customFormat="1" ht="117.75" customHeight="1" x14ac:dyDescent="0.2">
      <c r="A34" s="24"/>
      <c r="B34" s="45" t="s">
        <v>55</v>
      </c>
      <c r="C34" s="45"/>
      <c r="D34" s="45"/>
      <c r="E34" s="21"/>
      <c r="F34" s="46"/>
      <c r="G34" s="23"/>
      <c r="H34" s="24"/>
    </row>
    <row r="35" spans="1:8" s="25" customFormat="1" ht="35.25" customHeight="1" x14ac:dyDescent="0.2">
      <c r="A35" s="24">
        <v>6</v>
      </c>
      <c r="B35" s="34" t="s">
        <v>56</v>
      </c>
      <c r="C35" s="35"/>
      <c r="D35" s="36"/>
      <c r="E35" s="21">
        <v>2</v>
      </c>
      <c r="F35" s="22">
        <f>IF(F36&gt;2,"2",F36)</f>
        <v>0</v>
      </c>
      <c r="G35" s="23"/>
      <c r="H35" s="24"/>
    </row>
    <row r="36" spans="1:8" s="25" customFormat="1" ht="60.75" customHeight="1" x14ac:dyDescent="0.2">
      <c r="A36" s="24"/>
      <c r="B36" s="47" t="s">
        <v>57</v>
      </c>
      <c r="C36" s="48"/>
      <c r="D36" s="49"/>
      <c r="E36" s="21"/>
      <c r="F36" s="46"/>
      <c r="G36" s="23"/>
      <c r="H36" s="24"/>
    </row>
    <row r="37" spans="1:8" s="25" customFormat="1" ht="52.5" customHeight="1" x14ac:dyDescent="0.2">
      <c r="A37" s="24">
        <v>7</v>
      </c>
      <c r="B37" s="34" t="s">
        <v>58</v>
      </c>
      <c r="C37" s="35"/>
      <c r="D37" s="36"/>
      <c r="E37" s="21">
        <v>2</v>
      </c>
      <c r="F37" s="22">
        <v>2</v>
      </c>
      <c r="G37" s="23"/>
      <c r="H37" s="24"/>
    </row>
    <row r="38" spans="1:8" s="25" customFormat="1" ht="68.25" customHeight="1" x14ac:dyDescent="0.2">
      <c r="A38" s="24"/>
      <c r="B38" s="26" t="s">
        <v>59</v>
      </c>
      <c r="C38" s="27"/>
      <c r="D38" s="28"/>
      <c r="E38" s="21"/>
      <c r="F38" s="46"/>
      <c r="G38" s="23"/>
      <c r="H38" s="24"/>
    </row>
    <row r="39" spans="1:8" s="25" customFormat="1" ht="61.5" customHeight="1" x14ac:dyDescent="0.2">
      <c r="A39" s="24">
        <v>8</v>
      </c>
      <c r="B39" s="34" t="s">
        <v>60</v>
      </c>
      <c r="C39" s="35"/>
      <c r="D39" s="36"/>
      <c r="E39" s="21">
        <v>2</v>
      </c>
      <c r="F39" s="22">
        <v>2</v>
      </c>
      <c r="G39" s="23"/>
      <c r="H39" s="24"/>
    </row>
    <row r="40" spans="1:8" s="25" customFormat="1" ht="70.5" customHeight="1" x14ac:dyDescent="0.2">
      <c r="A40" s="24"/>
      <c r="B40" s="26" t="s">
        <v>61</v>
      </c>
      <c r="C40" s="27"/>
      <c r="D40" s="28"/>
      <c r="E40" s="21"/>
      <c r="F40" s="46"/>
      <c r="G40" s="23"/>
      <c r="H40" s="24"/>
    </row>
    <row r="41" spans="1:8" s="25" customFormat="1" ht="39.75" customHeight="1" x14ac:dyDescent="0.2">
      <c r="A41" s="24">
        <v>9</v>
      </c>
      <c r="B41" s="34" t="s">
        <v>62</v>
      </c>
      <c r="C41" s="35"/>
      <c r="D41" s="36"/>
      <c r="E41" s="21">
        <v>8</v>
      </c>
      <c r="F41" s="22">
        <v>6</v>
      </c>
      <c r="G41" s="23"/>
      <c r="H41" s="24"/>
    </row>
    <row r="42" spans="1:8" s="25" customFormat="1" ht="120.75" customHeight="1" x14ac:dyDescent="0.2">
      <c r="A42" s="24"/>
      <c r="B42" s="26" t="s">
        <v>63</v>
      </c>
      <c r="C42" s="27"/>
      <c r="D42" s="28"/>
      <c r="E42" s="21"/>
      <c r="F42" s="46"/>
      <c r="G42" s="23"/>
      <c r="H42" s="24"/>
    </row>
    <row r="43" spans="1:8" s="25" customFormat="1" ht="39" customHeight="1" x14ac:dyDescent="0.2">
      <c r="A43" s="24">
        <v>10</v>
      </c>
      <c r="B43" s="34" t="s">
        <v>64</v>
      </c>
      <c r="C43" s="35"/>
      <c r="D43" s="36"/>
      <c r="E43" s="21">
        <v>5</v>
      </c>
      <c r="F43" s="22">
        <v>1</v>
      </c>
      <c r="G43" s="23"/>
      <c r="H43" s="24"/>
    </row>
    <row r="44" spans="1:8" s="25" customFormat="1" ht="156.75" customHeight="1" x14ac:dyDescent="0.2">
      <c r="A44" s="24"/>
      <c r="B44" s="26" t="s">
        <v>65</v>
      </c>
      <c r="C44" s="27"/>
      <c r="D44" s="28"/>
      <c r="E44" s="21"/>
      <c r="F44" s="46"/>
      <c r="G44" s="23"/>
      <c r="H44" s="24"/>
    </row>
    <row r="45" spans="1:8" s="5" customFormat="1" ht="54" customHeight="1" x14ac:dyDescent="0.2">
      <c r="A45" s="12" t="s">
        <v>66</v>
      </c>
      <c r="B45" s="34" t="s">
        <v>67</v>
      </c>
      <c r="C45" s="35"/>
      <c r="D45" s="36"/>
      <c r="E45" s="21">
        <v>60</v>
      </c>
      <c r="F45" s="22">
        <v>50</v>
      </c>
      <c r="G45" s="23"/>
      <c r="H45" s="12"/>
    </row>
    <row r="46" spans="1:8" s="25" customFormat="1" ht="26.25" customHeight="1" x14ac:dyDescent="0.2">
      <c r="A46" s="24"/>
      <c r="B46" s="47" t="s">
        <v>68</v>
      </c>
      <c r="C46" s="48"/>
      <c r="D46" s="49"/>
      <c r="E46" s="29">
        <v>60</v>
      </c>
      <c r="F46" s="24"/>
      <c r="G46" s="29"/>
      <c r="H46" s="24"/>
    </row>
    <row r="47" spans="1:8" s="25" customFormat="1" ht="26.25" customHeight="1" x14ac:dyDescent="0.2">
      <c r="A47" s="24"/>
      <c r="B47" s="47" t="s">
        <v>69</v>
      </c>
      <c r="C47" s="48"/>
      <c r="D47" s="49"/>
      <c r="E47" s="29">
        <v>50</v>
      </c>
      <c r="F47" s="24">
        <v>50</v>
      </c>
      <c r="G47" s="29"/>
      <c r="H47" s="24"/>
    </row>
    <row r="48" spans="1:8" s="25" customFormat="1" ht="26.25" customHeight="1" x14ac:dyDescent="0.2">
      <c r="A48" s="24"/>
      <c r="B48" s="47" t="s">
        <v>70</v>
      </c>
      <c r="C48" s="48"/>
      <c r="D48" s="49"/>
      <c r="E48" s="29">
        <v>40</v>
      </c>
      <c r="F48" s="24"/>
      <c r="G48" s="29"/>
      <c r="H48" s="24"/>
    </row>
    <row r="49" spans="1:8" s="25" customFormat="1" ht="26.25" customHeight="1" x14ac:dyDescent="0.2">
      <c r="A49" s="24"/>
      <c r="B49" s="47" t="s">
        <v>71</v>
      </c>
      <c r="C49" s="48"/>
      <c r="D49" s="49"/>
      <c r="E49" s="29">
        <v>30</v>
      </c>
      <c r="F49" s="24"/>
      <c r="G49" s="29"/>
      <c r="H49" s="24"/>
    </row>
    <row r="50" spans="1:8" s="25" customFormat="1" ht="26.25" customHeight="1" x14ac:dyDescent="0.2">
      <c r="A50" s="24"/>
      <c r="B50" s="47" t="s">
        <v>72</v>
      </c>
      <c r="C50" s="48"/>
      <c r="D50" s="49"/>
      <c r="E50" s="29">
        <v>20</v>
      </c>
      <c r="F50" s="24"/>
      <c r="G50" s="29"/>
      <c r="H50" s="24"/>
    </row>
    <row r="51" spans="1:8" s="25" customFormat="1" ht="26.25" customHeight="1" x14ac:dyDescent="0.2">
      <c r="A51" s="24"/>
      <c r="B51" s="47" t="s">
        <v>73</v>
      </c>
      <c r="C51" s="48"/>
      <c r="D51" s="49"/>
      <c r="E51" s="29">
        <v>0</v>
      </c>
      <c r="F51" s="24"/>
      <c r="G51" s="29"/>
      <c r="H51" s="24"/>
    </row>
    <row r="52" spans="1:8" s="5" customFormat="1" ht="24" customHeight="1" x14ac:dyDescent="0.2">
      <c r="A52" s="12"/>
      <c r="B52" s="50" t="s">
        <v>74</v>
      </c>
      <c r="C52" s="51"/>
      <c r="D52" s="52"/>
      <c r="E52" s="53">
        <f>E14+E32+E45</f>
        <v>100</v>
      </c>
      <c r="F52" s="53">
        <f>F14+F32+F45</f>
        <v>82</v>
      </c>
      <c r="G52" s="54"/>
      <c r="H52" s="12"/>
    </row>
    <row r="53" spans="1:8" ht="26.25" customHeight="1" x14ac:dyDescent="0.2">
      <c r="A53" s="55"/>
      <c r="B53" s="56" t="s">
        <v>75</v>
      </c>
      <c r="C53" s="57"/>
      <c r="D53" s="58"/>
      <c r="E53" s="59"/>
      <c r="F53" s="55"/>
      <c r="G53" s="59"/>
      <c r="H53" s="55"/>
    </row>
    <row r="54" spans="1:8" ht="39" customHeight="1" x14ac:dyDescent="0.2">
      <c r="A54" s="55"/>
      <c r="B54" s="50" t="s">
        <v>76</v>
      </c>
      <c r="C54" s="51"/>
      <c r="D54" s="52"/>
      <c r="E54" s="53">
        <f>E52-E53</f>
        <v>100</v>
      </c>
      <c r="F54" s="53">
        <f>ROUND(F52-F53,1)</f>
        <v>82</v>
      </c>
      <c r="G54" s="54"/>
      <c r="H54" s="12"/>
    </row>
    <row r="55" spans="1:8" ht="39" customHeight="1" x14ac:dyDescent="0.2">
      <c r="B55" s="5"/>
      <c r="C55" s="5"/>
      <c r="D55" s="5"/>
      <c r="E55" s="60"/>
      <c r="F55" s="60"/>
      <c r="G55" s="61"/>
      <c r="H55" s="5"/>
    </row>
    <row r="56" spans="1:8" ht="99" customHeight="1" x14ac:dyDescent="0.2">
      <c r="B56" s="5"/>
      <c r="C56" s="5"/>
      <c r="D56" s="5"/>
    </row>
    <row r="57" spans="1:8" ht="36" customHeight="1" x14ac:dyDescent="0.2">
      <c r="B57" s="10" t="s">
        <v>77</v>
      </c>
      <c r="C57" s="10"/>
      <c r="D57" s="10"/>
    </row>
    <row r="58" spans="1:8" s="9" customFormat="1" ht="32.25" customHeight="1" x14ac:dyDescent="0.2">
      <c r="A58" s="62" t="s">
        <v>78</v>
      </c>
      <c r="B58" s="63"/>
      <c r="C58" s="64"/>
      <c r="D58" s="65" t="s">
        <v>79</v>
      </c>
      <c r="E58" s="66" t="s">
        <v>80</v>
      </c>
      <c r="F58" s="66"/>
      <c r="G58" s="67" t="s">
        <v>81</v>
      </c>
      <c r="H58" s="68"/>
    </row>
    <row r="59" spans="1:8" s="9" customFormat="1" ht="68" x14ac:dyDescent="0.2">
      <c r="A59" s="69"/>
      <c r="B59" s="70"/>
      <c r="C59" s="71"/>
      <c r="D59" s="72"/>
      <c r="E59" s="14" t="s">
        <v>82</v>
      </c>
      <c r="F59" s="14" t="s">
        <v>83</v>
      </c>
      <c r="G59" s="14" t="s">
        <v>84</v>
      </c>
      <c r="H59" s="14" t="s">
        <v>85</v>
      </c>
    </row>
    <row r="60" spans="1:8" ht="34" customHeight="1" x14ac:dyDescent="0.2">
      <c r="A60" s="73" t="s">
        <v>86</v>
      </c>
      <c r="B60" s="74"/>
      <c r="C60" s="75"/>
      <c r="D60" s="24" t="s">
        <v>87</v>
      </c>
      <c r="E60" s="29" t="str">
        <f>IF(AND(90&lt;=F54,F54&lt;100),F54,"")</f>
        <v/>
      </c>
      <c r="F60" s="38" t="str">
        <f>IF(AND(90&lt;=G54,G54&lt;=100),G54,"")</f>
        <v/>
      </c>
      <c r="G60" s="76" t="str">
        <f t="shared" ref="G60:H63" si="0">IF(ISNUMBER(E60)=TRUE,"X","")</f>
        <v/>
      </c>
      <c r="H60" s="76" t="str">
        <f t="shared" si="0"/>
        <v/>
      </c>
    </row>
    <row r="61" spans="1:8" ht="49.5" customHeight="1" x14ac:dyDescent="0.2">
      <c r="A61" s="73" t="s">
        <v>88</v>
      </c>
      <c r="B61" s="74"/>
      <c r="C61" s="75"/>
      <c r="D61" s="24" t="s">
        <v>89</v>
      </c>
      <c r="E61" s="29">
        <f>IF(AND(75&lt;=F54,F54&lt;90),F54,"")</f>
        <v>82</v>
      </c>
      <c r="F61" s="38" t="str">
        <f>IF(AND(75&lt;=G54,G54&lt;90),G54,"")</f>
        <v/>
      </c>
      <c r="G61" s="76" t="str">
        <f t="shared" si="0"/>
        <v>X</v>
      </c>
      <c r="H61" s="76" t="str">
        <f t="shared" si="0"/>
        <v/>
      </c>
    </row>
    <row r="62" spans="1:8" ht="51.75" customHeight="1" x14ac:dyDescent="0.2">
      <c r="A62" s="73" t="s">
        <v>90</v>
      </c>
      <c r="B62" s="74"/>
      <c r="C62" s="75"/>
      <c r="D62" s="24" t="s">
        <v>91</v>
      </c>
      <c r="E62" s="29" t="str">
        <f>IF(AND(50&lt;=F54,F54&lt;75),F54,"")</f>
        <v/>
      </c>
      <c r="F62" s="38" t="str">
        <f>IF(AND(50&lt;=G54,G54&lt;75),G54,"")</f>
        <v/>
      </c>
      <c r="G62" s="76" t="str">
        <f t="shared" si="0"/>
        <v/>
      </c>
      <c r="H62" s="76" t="str">
        <f t="shared" si="0"/>
        <v/>
      </c>
    </row>
    <row r="63" spans="1:8" ht="34.5" customHeight="1" x14ac:dyDescent="0.2">
      <c r="A63" s="73" t="s">
        <v>92</v>
      </c>
      <c r="B63" s="74"/>
      <c r="C63" s="75"/>
      <c r="D63" s="24" t="s">
        <v>93</v>
      </c>
      <c r="E63" s="29" t="str">
        <f>IF(AND(0&lt;F54,F54&lt;50),F54,"")</f>
        <v/>
      </c>
      <c r="F63" s="77" t="str">
        <f>IF(AND(0&lt;G54,G54&lt;50),G54,"")</f>
        <v/>
      </c>
      <c r="G63" s="76" t="str">
        <f t="shared" si="0"/>
        <v/>
      </c>
      <c r="H63" s="78" t="str">
        <f t="shared" si="0"/>
        <v/>
      </c>
    </row>
    <row r="65" spans="2:8" s="79" customFormat="1" ht="20.25" customHeight="1" x14ac:dyDescent="0.2">
      <c r="B65" s="80"/>
      <c r="D65" s="81" t="s">
        <v>94</v>
      </c>
      <c r="E65" s="81"/>
      <c r="F65" s="81"/>
      <c r="G65" s="81"/>
      <c r="H65" s="81"/>
    </row>
    <row r="66" spans="2:8" s="5" customFormat="1" ht="35.25" customHeight="1" x14ac:dyDescent="0.2">
      <c r="D66" s="4" t="s">
        <v>95</v>
      </c>
      <c r="E66" s="4"/>
      <c r="F66" s="4"/>
      <c r="G66" s="4"/>
      <c r="H66" s="4"/>
    </row>
    <row r="67" spans="2:8" x14ac:dyDescent="0.2">
      <c r="D67" s="82"/>
      <c r="E67" s="82"/>
      <c r="F67" s="82"/>
      <c r="G67" s="82"/>
      <c r="H67" s="82"/>
    </row>
    <row r="69" spans="2:8" x14ac:dyDescent="0.2">
      <c r="E69" s="83" t="s">
        <v>96</v>
      </c>
      <c r="F69" s="83"/>
      <c r="G69" s="83"/>
    </row>
    <row r="71" spans="2:8" ht="25.25" customHeight="1" x14ac:dyDescent="0.2">
      <c r="B71" s="70" t="s">
        <v>97</v>
      </c>
      <c r="C71" s="70"/>
      <c r="D71" s="70"/>
      <c r="E71" s="70"/>
      <c r="F71" s="70"/>
      <c r="G71" s="70"/>
      <c r="H71" s="70"/>
    </row>
    <row r="72" spans="2:8" ht="107" customHeight="1" x14ac:dyDescent="0.2">
      <c r="B72" s="84" t="s">
        <v>98</v>
      </c>
      <c r="C72" s="85"/>
      <c r="D72" s="85"/>
      <c r="E72" s="85"/>
      <c r="F72" s="85"/>
      <c r="G72" s="85"/>
      <c r="H72" s="86"/>
    </row>
    <row r="73" spans="2:8" ht="25.25" customHeight="1" x14ac:dyDescent="0.2">
      <c r="B73" s="87"/>
      <c r="D73" s="88" t="s">
        <v>99</v>
      </c>
      <c r="E73" s="88"/>
      <c r="F73" s="88"/>
      <c r="G73" s="88"/>
      <c r="H73" s="88"/>
    </row>
    <row r="74" spans="2:8" ht="21" customHeight="1" x14ac:dyDescent="0.2">
      <c r="B74" s="89"/>
      <c r="D74" s="6" t="s">
        <v>100</v>
      </c>
      <c r="E74" s="6"/>
      <c r="F74" s="6"/>
      <c r="G74" s="6"/>
      <c r="H74" s="6"/>
    </row>
  </sheetData>
  <mergeCells count="66">
    <mergeCell ref="D66:H66"/>
    <mergeCell ref="E69:G69"/>
    <mergeCell ref="B71:H71"/>
    <mergeCell ref="B72:H72"/>
    <mergeCell ref="D73:H73"/>
    <mergeCell ref="D74:H74"/>
    <mergeCell ref="G58:H58"/>
    <mergeCell ref="A60:C60"/>
    <mergeCell ref="A61:C61"/>
    <mergeCell ref="A62:C62"/>
    <mergeCell ref="A63:C63"/>
    <mergeCell ref="D65:H65"/>
    <mergeCell ref="B53:D53"/>
    <mergeCell ref="B54:D54"/>
    <mergeCell ref="B57:D57"/>
    <mergeCell ref="A58:C59"/>
    <mergeCell ref="D58:D59"/>
    <mergeCell ref="E58:F58"/>
    <mergeCell ref="B47:D47"/>
    <mergeCell ref="B48:D48"/>
    <mergeCell ref="B49:D49"/>
    <mergeCell ref="B50:D50"/>
    <mergeCell ref="B51:D51"/>
    <mergeCell ref="B52:D52"/>
    <mergeCell ref="B41:D41"/>
    <mergeCell ref="B42:D42"/>
    <mergeCell ref="B43:D43"/>
    <mergeCell ref="B44:D44"/>
    <mergeCell ref="B45:D45"/>
    <mergeCell ref="B46:D46"/>
    <mergeCell ref="B35:D35"/>
    <mergeCell ref="B36:D36"/>
    <mergeCell ref="B37:D37"/>
    <mergeCell ref="B38:D38"/>
    <mergeCell ref="B39:D39"/>
    <mergeCell ref="B40:D40"/>
    <mergeCell ref="B29:D29"/>
    <mergeCell ref="B30:D30"/>
    <mergeCell ref="B31:D31"/>
    <mergeCell ref="B32:D32"/>
    <mergeCell ref="B33:D33"/>
    <mergeCell ref="B34:D34"/>
    <mergeCell ref="B23:D23"/>
    <mergeCell ref="B24:D24"/>
    <mergeCell ref="B25:D25"/>
    <mergeCell ref="B26:D26"/>
    <mergeCell ref="B27:D27"/>
    <mergeCell ref="B28:D28"/>
    <mergeCell ref="B17:D17"/>
    <mergeCell ref="B18:D18"/>
    <mergeCell ref="B19:D19"/>
    <mergeCell ref="B20:D20"/>
    <mergeCell ref="B21:D21"/>
    <mergeCell ref="B22:D22"/>
    <mergeCell ref="B9:H9"/>
    <mergeCell ref="B12:D12"/>
    <mergeCell ref="B13:D13"/>
    <mergeCell ref="B14:D14"/>
    <mergeCell ref="B15:D15"/>
    <mergeCell ref="B16:D16"/>
    <mergeCell ref="A2:C2"/>
    <mergeCell ref="D2:H2"/>
    <mergeCell ref="A3:B3"/>
    <mergeCell ref="A5:H5"/>
    <mergeCell ref="B7:H7"/>
    <mergeCell ref="B8:H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 Hà Lê</dc:creator>
  <cp:lastModifiedBy>Thu Hà Lê</cp:lastModifiedBy>
  <dcterms:created xsi:type="dcterms:W3CDTF">2023-10-15T02:36:33Z</dcterms:created>
  <dcterms:modified xsi:type="dcterms:W3CDTF">2023-10-15T02:37:09Z</dcterms:modified>
</cp:coreProperties>
</file>